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Temp\7zOC824863E\"/>
    </mc:Choice>
  </mc:AlternateContent>
  <bookViews>
    <workbookView xWindow="0" yWindow="0" windowWidth="28800" windowHeight="12300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4" l="1"/>
  <c r="L22" i="4" s="1"/>
  <c r="P23" i="4"/>
  <c r="O23" i="4" l="1"/>
  <c r="P24" i="4"/>
  <c r="C7" i="3"/>
  <c r="P25" i="4" l="1"/>
  <c r="O24" i="4"/>
  <c r="L24" i="4" s="1"/>
  <c r="D7" i="3"/>
  <c r="E7" i="3"/>
  <c r="F7" i="3"/>
  <c r="G7" i="3"/>
  <c r="H7" i="3"/>
  <c r="C9" i="3"/>
  <c r="D9" i="3"/>
  <c r="E9" i="3"/>
  <c r="F9" i="3"/>
  <c r="G9" i="3"/>
  <c r="G8" i="2"/>
  <c r="P26" i="4" l="1"/>
  <c r="O25" i="4"/>
  <c r="ALN9" i="3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P27" i="4" l="1"/>
  <c r="O26" i="4"/>
  <c r="C15" i="6"/>
  <c r="C15" i="4"/>
  <c r="P28" i="4" l="1"/>
  <c r="O27" i="4"/>
  <c r="ALN164" i="3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 s="1"/>
  <c r="O36" i="6"/>
  <c r="L36" i="6" s="1"/>
  <c r="O37" i="6"/>
  <c r="L37" i="6"/>
  <c r="O38" i="6"/>
  <c r="L38" i="6" s="1"/>
  <c r="O39" i="6"/>
  <c r="L39" i="6" s="1"/>
  <c r="O40" i="6"/>
  <c r="L40" i="6" s="1"/>
  <c r="O41" i="6"/>
  <c r="L41" i="6"/>
  <c r="O42" i="6"/>
  <c r="L42" i="6" s="1"/>
  <c r="O43" i="6"/>
  <c r="L43" i="6" s="1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 s="1"/>
  <c r="O51" i="6"/>
  <c r="L51" i="6" s="1"/>
  <c r="O52" i="6"/>
  <c r="L52" i="6"/>
  <c r="O53" i="6"/>
  <c r="L53" i="6" s="1"/>
  <c r="O54" i="6"/>
  <c r="L54" i="6" s="1"/>
  <c r="O55" i="6"/>
  <c r="L55" i="6" s="1"/>
  <c r="O56" i="6"/>
  <c r="L56" i="6"/>
  <c r="O57" i="6"/>
  <c r="L57" i="6" s="1"/>
  <c r="O58" i="6"/>
  <c r="L58" i="6" s="1"/>
  <c r="O59" i="6"/>
  <c r="L59" i="6" s="1"/>
  <c r="O60" i="6"/>
  <c r="L60" i="6"/>
  <c r="O61" i="6"/>
  <c r="L61" i="6" s="1"/>
  <c r="O62" i="6"/>
  <c r="L62" i="6" s="1"/>
  <c r="O63" i="6"/>
  <c r="L63" i="6" s="1"/>
  <c r="O64" i="6"/>
  <c r="L64" i="6"/>
  <c r="O65" i="6"/>
  <c r="L65" i="6" s="1"/>
  <c r="O66" i="6"/>
  <c r="L66" i="6" s="1"/>
  <c r="O67" i="6"/>
  <c r="L67" i="6" s="1"/>
  <c r="O68" i="6"/>
  <c r="L68" i="6"/>
  <c r="O69" i="6"/>
  <c r="L69" i="6" s="1"/>
  <c r="O70" i="6"/>
  <c r="L70" i="6" s="1"/>
  <c r="O71" i="6"/>
  <c r="L71" i="6" s="1"/>
  <c r="O72" i="6"/>
  <c r="L72" i="6"/>
  <c r="O73" i="6"/>
  <c r="L73" i="6" s="1"/>
  <c r="O74" i="6"/>
  <c r="L74" i="6" s="1"/>
  <c r="O75" i="6"/>
  <c r="L75" i="6" s="1"/>
  <c r="O76" i="6"/>
  <c r="L76" i="6"/>
  <c r="O77" i="6"/>
  <c r="L77" i="6" s="1"/>
  <c r="O78" i="6"/>
  <c r="L78" i="6" s="1"/>
  <c r="O79" i="6"/>
  <c r="L79" i="6" s="1"/>
  <c r="O80" i="6"/>
  <c r="L80" i="6"/>
  <c r="O81" i="6"/>
  <c r="L81" i="6" s="1"/>
  <c r="O82" i="6"/>
  <c r="L82" i="6" s="1"/>
  <c r="O83" i="6"/>
  <c r="L83" i="6" s="1"/>
  <c r="O84" i="6"/>
  <c r="L84" i="6"/>
  <c r="O85" i="6"/>
  <c r="L85" i="6" s="1"/>
  <c r="O86" i="6"/>
  <c r="L86" i="6" s="1"/>
  <c r="O87" i="6"/>
  <c r="L87" i="6" s="1"/>
  <c r="O88" i="6"/>
  <c r="L88" i="6"/>
  <c r="O89" i="6"/>
  <c r="L89" i="6" s="1"/>
  <c r="O90" i="6"/>
  <c r="L90" i="6" s="1"/>
  <c r="O91" i="6"/>
  <c r="L91" i="6" s="1"/>
  <c r="O92" i="6"/>
  <c r="L92" i="6"/>
  <c r="O93" i="6"/>
  <c r="L93" i="6" s="1"/>
  <c r="O94" i="6"/>
  <c r="L94" i="6" s="1"/>
  <c r="O95" i="6"/>
  <c r="L95" i="6" s="1"/>
  <c r="O96" i="6"/>
  <c r="L96" i="6"/>
  <c r="O97" i="6"/>
  <c r="L97" i="6" s="1"/>
  <c r="O98" i="6"/>
  <c r="L98" i="6" s="1"/>
  <c r="O99" i="6"/>
  <c r="L99" i="6" s="1"/>
  <c r="O100" i="6"/>
  <c r="L100" i="6"/>
  <c r="O101" i="6"/>
  <c r="L101" i="6" s="1"/>
  <c r="O102" i="6"/>
  <c r="L102" i="6" s="1"/>
  <c r="O103" i="6"/>
  <c r="L103" i="6" s="1"/>
  <c r="O104" i="6"/>
  <c r="L104" i="6"/>
  <c r="O105" i="6"/>
  <c r="L105" i="6" s="1"/>
  <c r="O106" i="6"/>
  <c r="L106" i="6" s="1"/>
  <c r="O107" i="6"/>
  <c r="L107" i="6" s="1"/>
  <c r="O108" i="6"/>
  <c r="L108" i="6"/>
  <c r="O109" i="6"/>
  <c r="L109" i="6" s="1"/>
  <c r="O110" i="6"/>
  <c r="L110" i="6" s="1"/>
  <c r="O111" i="6"/>
  <c r="L111" i="6" s="1"/>
  <c r="O112" i="6"/>
  <c r="L112" i="6"/>
  <c r="O113" i="6"/>
  <c r="L113" i="6" s="1"/>
  <c r="O114" i="6"/>
  <c r="L114" i="6" s="1"/>
  <c r="O115" i="6"/>
  <c r="L115" i="6" s="1"/>
  <c r="O116" i="6"/>
  <c r="L116" i="6"/>
  <c r="O117" i="6"/>
  <c r="L117" i="6" s="1"/>
  <c r="O118" i="6"/>
  <c r="L118" i="6" s="1"/>
  <c r="O119" i="6"/>
  <c r="L119" i="6" s="1"/>
  <c r="O120" i="6"/>
  <c r="L120" i="6"/>
  <c r="O121" i="6"/>
  <c r="L121" i="6" s="1"/>
  <c r="O122" i="6"/>
  <c r="L122" i="6" s="1"/>
  <c r="O123" i="6"/>
  <c r="L123" i="6" s="1"/>
  <c r="O124" i="6"/>
  <c r="L124" i="6"/>
  <c r="O125" i="6"/>
  <c r="L125" i="6" s="1"/>
  <c r="O126" i="6"/>
  <c r="L126" i="6" s="1"/>
  <c r="O127" i="6"/>
  <c r="L127" i="6" s="1"/>
  <c r="O128" i="6"/>
  <c r="L128" i="6"/>
  <c r="O129" i="6"/>
  <c r="L129" i="6" s="1"/>
  <c r="O130" i="6"/>
  <c r="L130" i="6" s="1"/>
  <c r="O131" i="6"/>
  <c r="L131" i="6" s="1"/>
  <c r="O132" i="6"/>
  <c r="L132" i="6"/>
  <c r="O133" i="6"/>
  <c r="L133" i="6" s="1"/>
  <c r="O134" i="6"/>
  <c r="L134" i="6" s="1"/>
  <c r="O135" i="6"/>
  <c r="L135" i="6" s="1"/>
  <c r="O136" i="6"/>
  <c r="L136" i="6"/>
  <c r="O137" i="6"/>
  <c r="L137" i="6" s="1"/>
  <c r="O138" i="6"/>
  <c r="L138" i="6" s="1"/>
  <c r="O139" i="6"/>
  <c r="L139" i="6" s="1"/>
  <c r="O140" i="6"/>
  <c r="L140" i="6"/>
  <c r="O141" i="6"/>
  <c r="L141" i="6" s="1"/>
  <c r="O142" i="6"/>
  <c r="L142" i="6" s="1"/>
  <c r="O143" i="6"/>
  <c r="L143" i="6" s="1"/>
  <c r="O144" i="6"/>
  <c r="L144" i="6"/>
  <c r="O145" i="6"/>
  <c r="L145" i="6" s="1"/>
  <c r="O146" i="6"/>
  <c r="L146" i="6" s="1"/>
  <c r="O147" i="6"/>
  <c r="L147" i="6" s="1"/>
  <c r="O148" i="6"/>
  <c r="L148" i="6"/>
  <c r="O149" i="6"/>
  <c r="L149" i="6" s="1"/>
  <c r="O150" i="6"/>
  <c r="L150" i="6" s="1"/>
  <c r="O151" i="6"/>
  <c r="L151" i="6" s="1"/>
  <c r="O152" i="6"/>
  <c r="L152" i="6"/>
  <c r="O153" i="6"/>
  <c r="L153" i="6" s="1"/>
  <c r="O154" i="6"/>
  <c r="L154" i="6" s="1"/>
  <c r="O155" i="6"/>
  <c r="L155" i="6" s="1"/>
  <c r="O156" i="6"/>
  <c r="L156" i="6"/>
  <c r="O157" i="6"/>
  <c r="L157" i="6" s="1"/>
  <c r="O158" i="6"/>
  <c r="L158" i="6" s="1"/>
  <c r="O159" i="6"/>
  <c r="L159" i="6" s="1"/>
  <c r="O160" i="6"/>
  <c r="L160" i="6"/>
  <c r="O161" i="6"/>
  <c r="L161" i="6" s="1"/>
  <c r="O162" i="6"/>
  <c r="L162" i="6" s="1"/>
  <c r="O163" i="6"/>
  <c r="L163" i="6" s="1"/>
  <c r="O164" i="6"/>
  <c r="L164" i="6"/>
  <c r="O165" i="6"/>
  <c r="L165" i="6" s="1"/>
  <c r="O166" i="6"/>
  <c r="L166" i="6" s="1"/>
  <c r="O167" i="6"/>
  <c r="L167" i="6" s="1"/>
  <c r="O168" i="6"/>
  <c r="L168" i="6"/>
  <c r="O169" i="6"/>
  <c r="L169" i="6" s="1"/>
  <c r="O170" i="6"/>
  <c r="L170" i="6" s="1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L27" i="4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P29" i="4" l="1"/>
  <c r="O28" i="4"/>
  <c r="L28" i="4" s="1"/>
  <c r="M23" i="4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SE163" i="3" s="1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27" i="4"/>
  <c r="M28" i="4"/>
  <c r="M24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26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AHI163" i="3" l="1"/>
  <c r="PR163" i="3"/>
  <c r="WR163" i="3"/>
  <c r="P30" i="4"/>
  <c r="O29" i="4"/>
  <c r="L29" i="4" s="1"/>
  <c r="C163" i="3"/>
  <c r="AJX163" i="3"/>
  <c r="HR163" i="3"/>
  <c r="D58" i="4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HW163" i="3"/>
  <c r="I163" i="3"/>
  <c r="QY163" i="3"/>
  <c r="XM163" i="3"/>
  <c r="JW163" i="3"/>
  <c r="ACN163" i="3"/>
  <c r="IO163" i="3"/>
  <c r="CM163" i="3"/>
  <c r="SW163" i="3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P31" i="4" l="1"/>
  <c r="O30" i="4"/>
  <c r="L30" i="4" s="1"/>
  <c r="M30" i="4" s="1"/>
  <c r="M29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P32" i="4" l="1"/>
  <c r="O31" i="4"/>
  <c r="L31" i="4" s="1"/>
  <c r="H55" i="6"/>
  <c r="H57" i="6" s="1"/>
  <c r="M31" i="4" l="1"/>
  <c r="P33" i="4"/>
  <c r="O32" i="4"/>
  <c r="L32" i="4" s="1"/>
  <c r="M32" i="4" l="1"/>
  <c r="P34" i="4"/>
  <c r="O33" i="4"/>
  <c r="L33" i="4" s="1"/>
  <c r="M33" i="4" s="1"/>
  <c r="P35" i="4" l="1"/>
  <c r="O34" i="4"/>
  <c r="L34" i="4" s="1"/>
  <c r="M34" i="4" l="1"/>
  <c r="P36" i="4"/>
  <c r="O35" i="4"/>
  <c r="L35" i="4" s="1"/>
  <c r="P37" i="4" l="1"/>
  <c r="O36" i="4"/>
  <c r="L36" i="4" s="1"/>
  <c r="M35" i="4"/>
  <c r="P38" i="4" l="1"/>
  <c r="O37" i="4"/>
  <c r="L37" i="4" s="1"/>
  <c r="M37" i="4" s="1"/>
  <c r="M36" i="4"/>
  <c r="P39" i="4" l="1"/>
  <c r="O38" i="4"/>
  <c r="L38" i="4" s="1"/>
  <c r="M38" i="4" s="1"/>
  <c r="P40" i="4" l="1"/>
  <c r="O39" i="4"/>
  <c r="L39" i="4" s="1"/>
  <c r="M39" i="4" s="1"/>
  <c r="P41" i="4" l="1"/>
  <c r="O40" i="4"/>
  <c r="L40" i="4" s="1"/>
  <c r="M40" i="4" s="1"/>
  <c r="P42" i="4" l="1"/>
  <c r="O41" i="4"/>
  <c r="L41" i="4" s="1"/>
  <c r="M41" i="4" s="1"/>
  <c r="P43" i="4" l="1"/>
  <c r="O42" i="4"/>
  <c r="L42" i="4" s="1"/>
  <c r="M42" i="4" s="1"/>
  <c r="P44" i="4" l="1"/>
  <c r="O43" i="4"/>
  <c r="L43" i="4" s="1"/>
  <c r="M43" i="4" s="1"/>
  <c r="P45" i="4" l="1"/>
  <c r="O44" i="4"/>
  <c r="L44" i="4" s="1"/>
  <c r="M44" i="4" s="1"/>
  <c r="P46" i="4" l="1"/>
  <c r="O45" i="4"/>
  <c r="L45" i="4" s="1"/>
  <c r="M45" i="4" s="1"/>
  <c r="P47" i="4" l="1"/>
  <c r="O46" i="4"/>
  <c r="L46" i="4" s="1"/>
  <c r="M46" i="4" s="1"/>
  <c r="P48" i="4" l="1"/>
  <c r="O47" i="4"/>
  <c r="L47" i="4" s="1"/>
  <c r="M47" i="4" s="1"/>
  <c r="P49" i="4" l="1"/>
  <c r="O48" i="4"/>
  <c r="L48" i="4" s="1"/>
  <c r="M48" i="4" s="1"/>
  <c r="P50" i="4" l="1"/>
  <c r="O49" i="4"/>
  <c r="L49" i="4" s="1"/>
  <c r="M49" i="4" s="1"/>
  <c r="P51" i="4" l="1"/>
  <c r="O50" i="4"/>
  <c r="L50" i="4" s="1"/>
  <c r="M50" i="4" s="1"/>
  <c r="P52" i="4" l="1"/>
  <c r="O51" i="4"/>
  <c r="L51" i="4" s="1"/>
  <c r="M51" i="4" s="1"/>
  <c r="P53" i="4" l="1"/>
  <c r="O52" i="4"/>
  <c r="L52" i="4" s="1"/>
  <c r="M52" i="4" s="1"/>
  <c r="P54" i="4" l="1"/>
  <c r="O53" i="4"/>
  <c r="L53" i="4" s="1"/>
  <c r="M53" i="4" s="1"/>
  <c r="P55" i="4" l="1"/>
  <c r="O54" i="4"/>
  <c r="L54" i="4" s="1"/>
  <c r="M54" i="4" s="1"/>
  <c r="P56" i="4" l="1"/>
  <c r="O55" i="4"/>
  <c r="L55" i="4" s="1"/>
  <c r="M55" i="4" s="1"/>
  <c r="P57" i="4" l="1"/>
  <c r="O56" i="4"/>
  <c r="L56" i="4" s="1"/>
  <c r="M56" i="4" s="1"/>
  <c r="P58" i="4" l="1"/>
  <c r="O57" i="4"/>
  <c r="L57" i="4" s="1"/>
  <c r="M57" i="4" s="1"/>
  <c r="P59" i="4" l="1"/>
  <c r="O58" i="4"/>
  <c r="L58" i="4" s="1"/>
  <c r="M58" i="4" s="1"/>
  <c r="P60" i="4" l="1"/>
  <c r="O59" i="4"/>
  <c r="L59" i="4" s="1"/>
  <c r="M59" i="4" s="1"/>
  <c r="P61" i="4" l="1"/>
  <c r="O60" i="4"/>
  <c r="L60" i="4" s="1"/>
  <c r="M60" i="4" s="1"/>
  <c r="P62" i="4" l="1"/>
  <c r="O61" i="4"/>
  <c r="L61" i="4" s="1"/>
  <c r="M61" i="4" s="1"/>
  <c r="P63" i="4" l="1"/>
  <c r="O62" i="4"/>
  <c r="L62" i="4" s="1"/>
  <c r="M62" i="4" s="1"/>
  <c r="P64" i="4" l="1"/>
  <c r="O63" i="4"/>
  <c r="L63" i="4" s="1"/>
  <c r="M63" i="4" s="1"/>
  <c r="P65" i="4" l="1"/>
  <c r="O64" i="4"/>
  <c r="L64" i="4" s="1"/>
  <c r="M64" i="4" s="1"/>
  <c r="P66" i="4" l="1"/>
  <c r="O65" i="4"/>
  <c r="L65" i="4" s="1"/>
  <c r="M65" i="4" s="1"/>
  <c r="P67" i="4" l="1"/>
  <c r="O66" i="4"/>
  <c r="L66" i="4" s="1"/>
  <c r="M66" i="4" s="1"/>
  <c r="P68" i="4" l="1"/>
  <c r="O67" i="4"/>
  <c r="L67" i="4" s="1"/>
  <c r="M67" i="4" s="1"/>
  <c r="P69" i="4" l="1"/>
  <c r="O68" i="4"/>
  <c r="L68" i="4" s="1"/>
  <c r="M68" i="4" s="1"/>
  <c r="P70" i="4" l="1"/>
  <c r="O69" i="4"/>
  <c r="L69" i="4" s="1"/>
  <c r="M69" i="4" s="1"/>
  <c r="P71" i="4" l="1"/>
  <c r="O70" i="4"/>
  <c r="L70" i="4" s="1"/>
  <c r="M70" i="4" s="1"/>
  <c r="P72" i="4" l="1"/>
  <c r="O71" i="4"/>
  <c r="L71" i="4" s="1"/>
  <c r="M71" i="4" s="1"/>
  <c r="P73" i="4" l="1"/>
  <c r="O72" i="4"/>
  <c r="L72" i="4" s="1"/>
  <c r="M72" i="4" s="1"/>
  <c r="P74" i="4" l="1"/>
  <c r="O73" i="4"/>
  <c r="L73" i="4" s="1"/>
  <c r="M73" i="4" s="1"/>
  <c r="P75" i="4" l="1"/>
  <c r="O74" i="4"/>
  <c r="L74" i="4" s="1"/>
  <c r="M74" i="4" s="1"/>
  <c r="P76" i="4" l="1"/>
  <c r="O75" i="4"/>
  <c r="L75" i="4" s="1"/>
  <c r="M75" i="4" s="1"/>
  <c r="P77" i="4" l="1"/>
  <c r="O76" i="4"/>
  <c r="L76" i="4" s="1"/>
  <c r="M76" i="4" s="1"/>
  <c r="P78" i="4" l="1"/>
  <c r="O77" i="4"/>
  <c r="L77" i="4" s="1"/>
  <c r="M77" i="4" s="1"/>
  <c r="P79" i="4" l="1"/>
  <c r="O78" i="4"/>
  <c r="L78" i="4" s="1"/>
  <c r="M78" i="4" s="1"/>
  <c r="P80" i="4" l="1"/>
  <c r="O79" i="4"/>
  <c r="L79" i="4" s="1"/>
  <c r="M79" i="4" s="1"/>
  <c r="P81" i="4" l="1"/>
  <c r="O80" i="4"/>
  <c r="L80" i="4" s="1"/>
  <c r="M80" i="4" s="1"/>
  <c r="P82" i="4" l="1"/>
  <c r="O81" i="4"/>
  <c r="L81" i="4" s="1"/>
  <c r="M81" i="4" s="1"/>
  <c r="P83" i="4" l="1"/>
  <c r="O82" i="4"/>
  <c r="L82" i="4" s="1"/>
  <c r="M82" i="4" s="1"/>
  <c r="P84" i="4" l="1"/>
  <c r="O83" i="4"/>
  <c r="L83" i="4" s="1"/>
  <c r="M83" i="4" s="1"/>
  <c r="P85" i="4" l="1"/>
  <c r="O84" i="4"/>
  <c r="L84" i="4" s="1"/>
  <c r="M84" i="4" s="1"/>
  <c r="P86" i="4" l="1"/>
  <c r="O85" i="4"/>
  <c r="L85" i="4" s="1"/>
  <c r="M85" i="4" s="1"/>
  <c r="P87" i="4" l="1"/>
  <c r="O86" i="4"/>
  <c r="L86" i="4" s="1"/>
  <c r="M86" i="4" s="1"/>
  <c r="P88" i="4" l="1"/>
  <c r="O87" i="4"/>
  <c r="L87" i="4" s="1"/>
  <c r="M87" i="4" s="1"/>
  <c r="P89" i="4" l="1"/>
  <c r="O88" i="4"/>
  <c r="L88" i="4" s="1"/>
  <c r="M88" i="4" s="1"/>
  <c r="P90" i="4" l="1"/>
  <c r="O89" i="4"/>
  <c r="L89" i="4" s="1"/>
  <c r="M89" i="4" s="1"/>
  <c r="P91" i="4" l="1"/>
  <c r="O90" i="4"/>
  <c r="L90" i="4" s="1"/>
  <c r="M90" i="4" s="1"/>
  <c r="P92" i="4" l="1"/>
  <c r="O91" i="4"/>
  <c r="L91" i="4" s="1"/>
  <c r="M91" i="4" s="1"/>
  <c r="P93" i="4" l="1"/>
  <c r="O92" i="4"/>
  <c r="L92" i="4" s="1"/>
  <c r="M92" i="4" s="1"/>
  <c r="P94" i="4" l="1"/>
  <c r="O93" i="4"/>
  <c r="L93" i="4" s="1"/>
  <c r="M93" i="4" s="1"/>
  <c r="P95" i="4" l="1"/>
  <c r="O94" i="4"/>
  <c r="L94" i="4" s="1"/>
  <c r="M94" i="4" s="1"/>
  <c r="P96" i="4" l="1"/>
  <c r="O95" i="4"/>
  <c r="L95" i="4" s="1"/>
  <c r="M95" i="4" s="1"/>
  <c r="P97" i="4" l="1"/>
  <c r="O96" i="4"/>
  <c r="L96" i="4" s="1"/>
  <c r="M96" i="4" s="1"/>
  <c r="P98" i="4" l="1"/>
  <c r="O97" i="4"/>
  <c r="L97" i="4" s="1"/>
  <c r="M97" i="4" s="1"/>
  <c r="P99" i="4" l="1"/>
  <c r="O98" i="4"/>
  <c r="L98" i="4" s="1"/>
  <c r="M98" i="4" s="1"/>
  <c r="P100" i="4" l="1"/>
  <c r="O99" i="4"/>
  <c r="L99" i="4" s="1"/>
  <c r="M99" i="4" s="1"/>
  <c r="P101" i="4" l="1"/>
  <c r="O100" i="4"/>
  <c r="L100" i="4" s="1"/>
  <c r="M100" i="4" s="1"/>
  <c r="P102" i="4" l="1"/>
  <c r="O101" i="4"/>
  <c r="L101" i="4" s="1"/>
  <c r="M101" i="4" s="1"/>
  <c r="P103" i="4" l="1"/>
  <c r="O102" i="4"/>
  <c r="L102" i="4" s="1"/>
  <c r="M102" i="4" s="1"/>
  <c r="P104" i="4" l="1"/>
  <c r="O103" i="4"/>
  <c r="L103" i="4" s="1"/>
  <c r="M103" i="4" s="1"/>
  <c r="P105" i="4" l="1"/>
  <c r="O104" i="4"/>
  <c r="L104" i="4" s="1"/>
  <c r="M104" i="4" s="1"/>
  <c r="P106" i="4" l="1"/>
  <c r="O105" i="4"/>
  <c r="L105" i="4" s="1"/>
  <c r="M105" i="4" s="1"/>
  <c r="P107" i="4" l="1"/>
  <c r="O106" i="4"/>
  <c r="L106" i="4" s="1"/>
  <c r="M106" i="4" s="1"/>
  <c r="P108" i="4" l="1"/>
  <c r="O107" i="4"/>
  <c r="L107" i="4" s="1"/>
  <c r="M107" i="4" s="1"/>
  <c r="P109" i="4" l="1"/>
  <c r="O108" i="4"/>
  <c r="L108" i="4" s="1"/>
  <c r="M108" i="4" s="1"/>
  <c r="P110" i="4" l="1"/>
  <c r="O109" i="4"/>
  <c r="L109" i="4" s="1"/>
  <c r="M109" i="4" s="1"/>
  <c r="P111" i="4" l="1"/>
  <c r="O110" i="4"/>
  <c r="L110" i="4" s="1"/>
  <c r="M110" i="4" s="1"/>
  <c r="P112" i="4" l="1"/>
  <c r="O111" i="4"/>
  <c r="L111" i="4" s="1"/>
  <c r="M111" i="4" s="1"/>
  <c r="P113" i="4" l="1"/>
  <c r="O112" i="4"/>
  <c r="L112" i="4" s="1"/>
  <c r="M112" i="4" s="1"/>
  <c r="P114" i="4" l="1"/>
  <c r="O113" i="4"/>
  <c r="L113" i="4" s="1"/>
  <c r="M113" i="4" s="1"/>
  <c r="P115" i="4" l="1"/>
  <c r="O114" i="4"/>
  <c r="L114" i="4" s="1"/>
  <c r="M114" i="4" s="1"/>
  <c r="P116" i="4" l="1"/>
  <c r="O115" i="4"/>
  <c r="L115" i="4" s="1"/>
  <c r="M115" i="4" s="1"/>
  <c r="P117" i="4" l="1"/>
  <c r="O116" i="4"/>
  <c r="L116" i="4" s="1"/>
  <c r="M116" i="4" s="1"/>
  <c r="P118" i="4" l="1"/>
  <c r="O117" i="4"/>
  <c r="L117" i="4" s="1"/>
  <c r="M117" i="4" s="1"/>
  <c r="P119" i="4" l="1"/>
  <c r="O118" i="4"/>
  <c r="L118" i="4" s="1"/>
  <c r="M118" i="4" s="1"/>
  <c r="P120" i="4" l="1"/>
  <c r="O119" i="4"/>
  <c r="L119" i="4" s="1"/>
  <c r="M119" i="4" s="1"/>
  <c r="P121" i="4" l="1"/>
  <c r="O120" i="4"/>
  <c r="L120" i="4" s="1"/>
  <c r="M120" i="4" s="1"/>
  <c r="P122" i="4" l="1"/>
  <c r="O121" i="4"/>
  <c r="L121" i="4" s="1"/>
  <c r="M121" i="4" s="1"/>
  <c r="P123" i="4" l="1"/>
  <c r="O122" i="4"/>
  <c r="L122" i="4" s="1"/>
  <c r="M122" i="4" s="1"/>
  <c r="P124" i="4" l="1"/>
  <c r="O123" i="4"/>
  <c r="L123" i="4" s="1"/>
  <c r="M123" i="4" s="1"/>
  <c r="P125" i="4" l="1"/>
  <c r="O124" i="4"/>
  <c r="L124" i="4" s="1"/>
  <c r="M124" i="4" s="1"/>
  <c r="P126" i="4" l="1"/>
  <c r="O125" i="4"/>
  <c r="L125" i="4" s="1"/>
  <c r="M125" i="4" s="1"/>
  <c r="P127" i="4" l="1"/>
  <c r="O126" i="4"/>
  <c r="L126" i="4" s="1"/>
  <c r="M126" i="4" s="1"/>
  <c r="P128" i="4" l="1"/>
  <c r="O127" i="4"/>
  <c r="L127" i="4" s="1"/>
  <c r="M127" i="4" s="1"/>
  <c r="P129" i="4" l="1"/>
  <c r="O128" i="4"/>
  <c r="L128" i="4" s="1"/>
  <c r="M128" i="4" s="1"/>
  <c r="P130" i="4" l="1"/>
  <c r="O129" i="4"/>
  <c r="L129" i="4" s="1"/>
  <c r="M129" i="4" s="1"/>
  <c r="P131" i="4" l="1"/>
  <c r="O130" i="4"/>
  <c r="L130" i="4" s="1"/>
  <c r="M130" i="4" s="1"/>
  <c r="P132" i="4" l="1"/>
  <c r="O131" i="4"/>
  <c r="L131" i="4" s="1"/>
  <c r="M131" i="4" s="1"/>
  <c r="P133" i="4" l="1"/>
  <c r="O132" i="4"/>
  <c r="L132" i="4" s="1"/>
  <c r="M132" i="4" s="1"/>
  <c r="P134" i="4" l="1"/>
  <c r="O133" i="4"/>
  <c r="L133" i="4" s="1"/>
  <c r="M133" i="4" s="1"/>
  <c r="P135" i="4" l="1"/>
  <c r="O134" i="4"/>
  <c r="L134" i="4" s="1"/>
  <c r="M134" i="4" s="1"/>
  <c r="P136" i="4" l="1"/>
  <c r="O135" i="4"/>
  <c r="L135" i="4" s="1"/>
  <c r="M135" i="4" s="1"/>
  <c r="P137" i="4" l="1"/>
  <c r="O136" i="4"/>
  <c r="L136" i="4" s="1"/>
  <c r="M136" i="4" s="1"/>
  <c r="P138" i="4" l="1"/>
  <c r="O137" i="4"/>
  <c r="L137" i="4" s="1"/>
  <c r="M137" i="4" s="1"/>
  <c r="P139" i="4" l="1"/>
  <c r="O138" i="4"/>
  <c r="L138" i="4" s="1"/>
  <c r="M138" i="4" s="1"/>
  <c r="P140" i="4" l="1"/>
  <c r="O139" i="4"/>
  <c r="L139" i="4" s="1"/>
  <c r="M139" i="4" s="1"/>
  <c r="P141" i="4" l="1"/>
  <c r="O140" i="4"/>
  <c r="L140" i="4" s="1"/>
  <c r="M140" i="4" s="1"/>
  <c r="P142" i="4" l="1"/>
  <c r="O141" i="4"/>
  <c r="L141" i="4" s="1"/>
  <c r="M141" i="4" s="1"/>
  <c r="P143" i="4" l="1"/>
  <c r="O142" i="4"/>
  <c r="L142" i="4" s="1"/>
  <c r="M142" i="4" s="1"/>
  <c r="P144" i="4" l="1"/>
  <c r="O143" i="4"/>
  <c r="L143" i="4" s="1"/>
  <c r="M143" i="4" s="1"/>
  <c r="P145" i="4" l="1"/>
  <c r="O144" i="4"/>
  <c r="L144" i="4" s="1"/>
  <c r="M144" i="4" s="1"/>
  <c r="P146" i="4" l="1"/>
  <c r="O145" i="4"/>
  <c r="L145" i="4" s="1"/>
  <c r="M145" i="4" s="1"/>
  <c r="P147" i="4" l="1"/>
  <c r="O146" i="4"/>
  <c r="L146" i="4" s="1"/>
  <c r="M146" i="4" s="1"/>
  <c r="P148" i="4" l="1"/>
  <c r="O147" i="4"/>
  <c r="L147" i="4" s="1"/>
  <c r="M147" i="4" s="1"/>
  <c r="P149" i="4" l="1"/>
  <c r="O148" i="4"/>
  <c r="L148" i="4" s="1"/>
  <c r="M148" i="4" s="1"/>
  <c r="P150" i="4" l="1"/>
  <c r="O149" i="4"/>
  <c r="L149" i="4" s="1"/>
  <c r="M149" i="4" s="1"/>
  <c r="P151" i="4" l="1"/>
  <c r="O150" i="4"/>
  <c r="L150" i="4" s="1"/>
  <c r="M150" i="4" s="1"/>
  <c r="P152" i="4" l="1"/>
  <c r="O151" i="4"/>
  <c r="L151" i="4" s="1"/>
  <c r="M151" i="4" s="1"/>
  <c r="P153" i="4" l="1"/>
  <c r="O152" i="4"/>
  <c r="L152" i="4" s="1"/>
  <c r="M152" i="4" s="1"/>
  <c r="P154" i="4" l="1"/>
  <c r="O153" i="4"/>
  <c r="L153" i="4" s="1"/>
  <c r="M153" i="4" s="1"/>
  <c r="P155" i="4" l="1"/>
  <c r="O154" i="4"/>
  <c r="L154" i="4" s="1"/>
  <c r="M154" i="4" s="1"/>
  <c r="P156" i="4" l="1"/>
  <c r="O155" i="4"/>
  <c r="L155" i="4" s="1"/>
  <c r="M155" i="4" s="1"/>
  <c r="P157" i="4" l="1"/>
  <c r="O156" i="4"/>
  <c r="L156" i="4" s="1"/>
  <c r="M156" i="4" s="1"/>
  <c r="P158" i="4" l="1"/>
  <c r="O157" i="4"/>
  <c r="L157" i="4" s="1"/>
  <c r="M157" i="4" s="1"/>
  <c r="P159" i="4" l="1"/>
  <c r="O158" i="4"/>
  <c r="L158" i="4" s="1"/>
  <c r="M158" i="4" s="1"/>
  <c r="P160" i="4" l="1"/>
  <c r="O159" i="4"/>
  <c r="L159" i="4" s="1"/>
  <c r="M159" i="4" s="1"/>
  <c r="P161" i="4" l="1"/>
  <c r="O160" i="4"/>
  <c r="L160" i="4" s="1"/>
  <c r="M160" i="4" s="1"/>
  <c r="P162" i="4" l="1"/>
  <c r="O161" i="4"/>
  <c r="L161" i="4" s="1"/>
  <c r="M161" i="4" s="1"/>
  <c r="P163" i="4" l="1"/>
  <c r="O162" i="4"/>
  <c r="L162" i="4" s="1"/>
  <c r="M162" i="4" s="1"/>
  <c r="P164" i="4" l="1"/>
  <c r="O163" i="4"/>
  <c r="L163" i="4" s="1"/>
  <c r="M163" i="4" s="1"/>
  <c r="P165" i="4" l="1"/>
  <c r="O164" i="4"/>
  <c r="L164" i="4" s="1"/>
  <c r="M164" i="4" s="1"/>
  <c r="P166" i="4" l="1"/>
  <c r="O165" i="4"/>
  <c r="L165" i="4" s="1"/>
  <c r="M165" i="4" s="1"/>
  <c r="P167" i="4" l="1"/>
  <c r="O166" i="4"/>
  <c r="L166" i="4" s="1"/>
  <c r="M166" i="4" s="1"/>
  <c r="P168" i="4" l="1"/>
  <c r="O167" i="4"/>
  <c r="L167" i="4" s="1"/>
  <c r="M167" i="4" s="1"/>
  <c r="P169" i="4" l="1"/>
  <c r="O168" i="4"/>
  <c r="L168" i="4" s="1"/>
  <c r="M168" i="4" s="1"/>
  <c r="P170" i="4" l="1"/>
  <c r="O169" i="4"/>
  <c r="L169" i="4" s="1"/>
  <c r="M169" i="4" s="1"/>
  <c r="P171" i="4" l="1"/>
  <c r="O170" i="4"/>
  <c r="L170" i="4" s="1"/>
  <c r="M170" i="4" s="1"/>
  <c r="O171" i="4" l="1"/>
  <c r="L171" i="4" l="1"/>
  <c r="M171" i="4" s="1"/>
  <c r="C22" i="4" s="1"/>
  <c r="C23" i="4" l="1"/>
  <c r="F23" i="4" s="1"/>
  <c r="G22" i="4"/>
  <c r="G24" i="4"/>
  <c r="F22" i="4"/>
  <c r="D22" i="4"/>
  <c r="G23" i="4"/>
  <c r="D23" i="4"/>
  <c r="G51" i="4"/>
  <c r="C40" i="4"/>
  <c r="C51" i="4"/>
  <c r="G29" i="4"/>
  <c r="G25" i="4"/>
  <c r="C38" i="4"/>
  <c r="C29" i="4"/>
  <c r="C45" i="4"/>
  <c r="G53" i="4"/>
  <c r="G50" i="4"/>
  <c r="C43" i="4"/>
  <c r="G48" i="4"/>
  <c r="G39" i="4"/>
  <c r="C25" i="4"/>
  <c r="G43" i="4"/>
  <c r="C24" i="4"/>
  <c r="F24" i="4" s="1"/>
  <c r="H24" i="4" s="1"/>
  <c r="C48" i="4"/>
  <c r="C30" i="4"/>
  <c r="G36" i="4"/>
  <c r="G37" i="4"/>
  <c r="G28" i="4"/>
  <c r="G26" i="4"/>
  <c r="G41" i="4"/>
  <c r="G27" i="4"/>
  <c r="C36" i="4"/>
  <c r="C35" i="4"/>
  <c r="G34" i="4"/>
  <c r="C39" i="4"/>
  <c r="G49" i="4"/>
  <c r="C47" i="4"/>
  <c r="G46" i="4"/>
  <c r="C34" i="4"/>
  <c r="C27" i="4"/>
  <c r="G33" i="4"/>
  <c r="C37" i="4"/>
  <c r="G52" i="4"/>
  <c r="C42" i="4"/>
  <c r="C46" i="4"/>
  <c r="C32" i="4"/>
  <c r="C28" i="4"/>
  <c r="C33" i="4"/>
  <c r="C50" i="4"/>
  <c r="G42" i="4"/>
  <c r="C26" i="4"/>
  <c r="G40" i="4"/>
  <c r="G32" i="4"/>
  <c r="C31" i="4"/>
  <c r="G45" i="4"/>
  <c r="G30" i="4"/>
  <c r="G31" i="4"/>
  <c r="C49" i="4"/>
  <c r="G47" i="4"/>
  <c r="G44" i="4"/>
  <c r="C53" i="4"/>
  <c r="G38" i="4"/>
  <c r="G35" i="4"/>
  <c r="C41" i="4"/>
  <c r="C44" i="4"/>
  <c r="C52" i="4"/>
  <c r="H23" i="4" l="1"/>
  <c r="H22" i="4"/>
  <c r="D44" i="4"/>
  <c r="F44" i="4"/>
  <c r="H44" i="4" s="1"/>
  <c r="F53" i="4"/>
  <c r="H53" i="4" s="1"/>
  <c r="D53" i="4"/>
  <c r="F50" i="4"/>
  <c r="H50" i="4" s="1"/>
  <c r="D50" i="4"/>
  <c r="F46" i="4"/>
  <c r="H46" i="4" s="1"/>
  <c r="D46" i="4"/>
  <c r="F47" i="4"/>
  <c r="H47" i="4" s="1"/>
  <c r="D47" i="4"/>
  <c r="D35" i="4"/>
  <c r="F35" i="4"/>
  <c r="H35" i="4" s="1"/>
  <c r="D30" i="4"/>
  <c r="F30" i="4"/>
  <c r="H30" i="4" s="1"/>
  <c r="F25" i="4"/>
  <c r="H25" i="4" s="1"/>
  <c r="D25" i="4"/>
  <c r="F38" i="4"/>
  <c r="H38" i="4" s="1"/>
  <c r="D38" i="4"/>
  <c r="D40" i="4"/>
  <c r="F40" i="4"/>
  <c r="H40" i="4" s="1"/>
  <c r="F52" i="4"/>
  <c r="H52" i="4" s="1"/>
  <c r="D52" i="4"/>
  <c r="F41" i="4"/>
  <c r="H41" i="4" s="1"/>
  <c r="D41" i="4"/>
  <c r="D33" i="4"/>
  <c r="F33" i="4"/>
  <c r="H33" i="4" s="1"/>
  <c r="F42" i="4"/>
  <c r="H42" i="4" s="1"/>
  <c r="D42" i="4"/>
  <c r="F27" i="4"/>
  <c r="H27" i="4" s="1"/>
  <c r="D27" i="4"/>
  <c r="F36" i="4"/>
  <c r="H36" i="4" s="1"/>
  <c r="D36" i="4"/>
  <c r="D48" i="4"/>
  <c r="F48" i="4"/>
  <c r="H48" i="4" s="1"/>
  <c r="D26" i="4"/>
  <c r="F26" i="4"/>
  <c r="H26" i="4" s="1"/>
  <c r="D28" i="4"/>
  <c r="F28" i="4"/>
  <c r="H28" i="4" s="1"/>
  <c r="D34" i="4"/>
  <c r="F34" i="4"/>
  <c r="H34" i="4" s="1"/>
  <c r="D39" i="4"/>
  <c r="F39" i="4"/>
  <c r="H39" i="4" s="1"/>
  <c r="D45" i="4"/>
  <c r="F45" i="4"/>
  <c r="H45" i="4" s="1"/>
  <c r="F49" i="4"/>
  <c r="H49" i="4" s="1"/>
  <c r="D49" i="4"/>
  <c r="D31" i="4"/>
  <c r="F31" i="4"/>
  <c r="H31" i="4" s="1"/>
  <c r="D32" i="4"/>
  <c r="F32" i="4"/>
  <c r="H32" i="4" s="1"/>
  <c r="F37" i="4"/>
  <c r="H37" i="4" s="1"/>
  <c r="D37" i="4"/>
  <c r="D43" i="4"/>
  <c r="F43" i="4"/>
  <c r="H43" i="4" s="1"/>
  <c r="D29" i="4"/>
  <c r="F29" i="4"/>
  <c r="H29" i="4" s="1"/>
  <c r="F51" i="4"/>
  <c r="H51" i="4" s="1"/>
  <c r="D51" i="4"/>
  <c r="H55" i="4" l="1"/>
  <c r="H57" i="4" s="1"/>
  <c r="D67" i="4" s="1"/>
</calcChain>
</file>

<file path=xl/sharedStrings.xml><?xml version="1.0" encoding="utf-8"?>
<sst xmlns="http://schemas.openxmlformats.org/spreadsheetml/2006/main" count="2180" uniqueCount="1997">
  <si>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</si>
  <si>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</si>
  <si>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</si>
  <si>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</si>
  <si>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</si>
  <si>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</si>
  <si>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</si>
  <si>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</si>
  <si>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</si>
  <si>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</si>
  <si>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</si>
  <si>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</si>
  <si>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</si>
  <si>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</si>
  <si>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</si>
  <si>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</si>
  <si>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</si>
  <si>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</si>
  <si>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</si>
  <si>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</si>
  <si>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</si>
  <si>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</si>
  <si>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</si>
  <si>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</si>
  <si>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</si>
  <si>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</si>
  <si>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</si>
  <si>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</si>
  <si>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</si>
  <si>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</si>
  <si>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</si>
  <si>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</si>
  <si>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</si>
  <si>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</si>
  <si>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</si>
  <si>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</si>
  <si>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</si>
  <si>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</si>
  <si>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</si>
  <si>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</si>
  <si>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</si>
  <si>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</si>
  <si>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</si>
  <si>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</si>
  <si>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</si>
  <si>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</si>
  <si>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</si>
  <si>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</si>
  <si>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</si>
  <si>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</si>
  <si>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</si>
  <si>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</si>
  <si>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</si>
  <si>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</si>
  <si>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</si>
  <si>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</si>
  <si>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</si>
  <si>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</si>
  <si>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</si>
  <si>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</si>
  <si>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</si>
  <si>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</si>
  <si>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</si>
  <si>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</si>
  <si>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</si>
  <si>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</si>
  <si>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</si>
  <si>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</si>
  <si>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</si>
  <si>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</si>
  <si>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</si>
  <si>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</si>
  <si>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</si>
  <si>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</si>
  <si>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</si>
  <si>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</si>
  <si>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</si>
  <si>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</si>
  <si>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</si>
  <si>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</si>
  <si>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</si>
  <si>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</si>
  <si>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</si>
  <si>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</si>
  <si>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</si>
  <si>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</si>
  <si>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</si>
  <si>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</si>
  <si>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</si>
  <si>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</si>
  <si>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</si>
  <si>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</si>
  <si>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</si>
  <si>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</si>
  <si>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</si>
  <si>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</si>
  <si>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</si>
  <si>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</si>
  <si>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</si>
  <si>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</si>
  <si>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</si>
  <si>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</si>
  <si>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</si>
  <si>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</si>
  <si>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</si>
  <si>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</si>
  <si>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</si>
  <si>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</si>
  <si>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</si>
  <si>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</si>
  <si>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</si>
  <si>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</si>
  <si>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</si>
  <si>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</si>
  <si>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</si>
  <si>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</si>
  <si>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</si>
  <si>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</si>
  <si>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</si>
  <si>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</si>
  <si>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</si>
  <si>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</si>
  <si>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</si>
  <si>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</si>
  <si>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</si>
  <si>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</si>
  <si>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</si>
  <si>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</si>
  <si>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</si>
  <si>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</si>
  <si>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</si>
  <si>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</si>
  <si>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</si>
  <si>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</si>
  <si>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</si>
  <si>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</si>
  <si>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</si>
  <si>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</si>
  <si>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</si>
  <si>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</si>
  <si>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</si>
  <si>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</si>
  <si>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</si>
  <si>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</si>
  <si>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</si>
  <si>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</si>
  <si>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</si>
  <si>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</si>
  <si>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</si>
  <si>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</si>
  <si>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</si>
  <si>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</si>
  <si>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</si>
  <si>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</si>
  <si>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</si>
  <si>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</si>
  <si>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</si>
  <si>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</si>
  <si>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</si>
  <si>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</si>
  <si>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</si>
  <si>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</si>
  <si>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</si>
  <si>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</si>
  <si>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</si>
  <si>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</si>
  <si>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</si>
  <si>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</si>
  <si>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</si>
  <si>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</si>
  <si>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</si>
  <si>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</si>
  <si>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</si>
  <si>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</si>
  <si>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</si>
  <si>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</si>
  <si>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</si>
  <si>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</si>
  <si>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</si>
  <si>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</si>
  <si>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</si>
  <si>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</si>
  <si>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</si>
  <si>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</si>
  <si>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</si>
  <si>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</si>
  <si>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</si>
  <si>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</si>
  <si>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</si>
  <si>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</si>
  <si>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</si>
  <si>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</si>
  <si>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</si>
  <si>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</si>
  <si>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</si>
  <si>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</si>
  <si>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</si>
  <si>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</si>
  <si>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</si>
  <si>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</si>
  <si>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</si>
  <si>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</si>
  <si>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</si>
  <si>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</si>
  <si>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</si>
  <si>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</si>
  <si>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</si>
  <si>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</si>
  <si>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</si>
  <si>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</si>
  <si>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</si>
  <si>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</si>
  <si>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</si>
  <si>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</si>
  <si>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</si>
  <si>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</si>
  <si>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</si>
  <si>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</si>
  <si>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</si>
  <si>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</si>
  <si>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</si>
  <si>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</si>
  <si>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</si>
  <si>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</si>
  <si>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</si>
  <si>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</si>
  <si>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</si>
  <si>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</si>
  <si>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</si>
  <si>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</si>
  <si>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</si>
  <si>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</si>
  <si>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</si>
  <si>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</si>
  <si>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</si>
  <si>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</si>
  <si>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</si>
  <si>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</si>
  <si>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</si>
  <si>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</si>
  <si>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</si>
  <si>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</si>
  <si>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</si>
  <si>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</si>
  <si>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</si>
  <si>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</si>
  <si>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</si>
  <si>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</si>
  <si>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</si>
  <si>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</si>
  <si>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</si>
  <si>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</si>
  <si>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</si>
  <si>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</si>
  <si>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</si>
  <si>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</si>
  <si>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</si>
  <si>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</si>
  <si>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</si>
  <si>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</si>
  <si>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</si>
  <si>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</si>
  <si>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</si>
  <si>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</si>
  <si>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</si>
  <si>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</si>
  <si>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</si>
  <si>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</si>
  <si>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</si>
  <si>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</si>
  <si>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</si>
  <si>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</si>
  <si>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</si>
  <si>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</si>
  <si>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</si>
  <si>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</si>
  <si>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</si>
  <si>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</si>
  <si>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</si>
  <si>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</si>
  <si>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</si>
  <si>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</si>
  <si>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</si>
  <si>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</si>
  <si>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</si>
  <si>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</si>
  <si>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</si>
  <si>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</si>
  <si>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</si>
  <si>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</si>
  <si>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</si>
  <si>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</si>
  <si>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</si>
  <si>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</si>
  <si>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</si>
  <si>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</si>
  <si>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</si>
  <si>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</si>
  <si>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</si>
  <si>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</si>
  <si>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</si>
  <si>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</si>
  <si>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</si>
  <si>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</si>
  <si>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</si>
  <si>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</si>
  <si>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</si>
  <si>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</si>
  <si>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</si>
  <si>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</si>
  <si>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</si>
  <si>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</si>
  <si>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</si>
  <si>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</si>
  <si>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</si>
  <si>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</si>
  <si>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</si>
  <si>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</si>
  <si>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</si>
  <si>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</si>
  <si>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</si>
  <si>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</si>
  <si>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</si>
  <si>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</si>
  <si>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</si>
  <si>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</si>
  <si>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</si>
  <si>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</si>
  <si>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</si>
  <si>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</si>
  <si>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</si>
  <si>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</si>
  <si>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</si>
  <si>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</si>
  <si>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</si>
  <si>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</si>
  <si>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</si>
  <si>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</si>
  <si>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</si>
  <si>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</si>
  <si>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</si>
  <si>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</si>
  <si>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</si>
  <si>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</si>
  <si>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</si>
  <si>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</si>
  <si>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</si>
  <si>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</si>
  <si>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</si>
  <si>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</si>
  <si>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</si>
  <si>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</si>
  <si>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</si>
  <si>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</si>
  <si>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</si>
  <si>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</si>
  <si>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</si>
  <si>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</si>
  <si>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</si>
  <si>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</si>
  <si>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</si>
  <si>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</si>
  <si>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</si>
  <si>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</si>
  <si>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</si>
  <si>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</si>
  <si>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</si>
  <si>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</si>
  <si>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</si>
  <si>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</si>
  <si>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</si>
  <si>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</si>
  <si>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</si>
  <si>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</si>
  <si>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</si>
  <si>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</si>
  <si>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</si>
  <si>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</si>
  <si>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</si>
  <si>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</si>
  <si>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</si>
  <si>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</si>
  <si>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</si>
  <si>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</si>
  <si>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</si>
  <si>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</si>
  <si>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</si>
  <si>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</si>
  <si>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</si>
  <si>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</si>
  <si>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</si>
  <si>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</si>
  <si>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</si>
  <si>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</si>
  <si>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</si>
  <si>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</si>
  <si>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</si>
  <si>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</si>
  <si>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</si>
  <si>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</si>
  <si>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</si>
  <si>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</si>
  <si>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</si>
  <si>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</si>
  <si>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</si>
  <si>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</si>
  <si>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</si>
  <si>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</si>
  <si>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</si>
  <si>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</si>
  <si>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</si>
  <si>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</si>
  <si>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</si>
  <si>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</si>
  <si>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</si>
  <si>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</si>
  <si>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</si>
  <si>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</si>
  <si>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</si>
  <si>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</si>
  <si>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</si>
  <si>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</si>
  <si>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</si>
  <si>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</si>
  <si>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</si>
  <si>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</si>
  <si>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</si>
  <si>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</si>
  <si>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</si>
  <si>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</si>
  <si>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</si>
  <si>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</si>
  <si>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</si>
  <si>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</si>
  <si>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</si>
  <si>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</si>
  <si>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</si>
  <si>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</si>
  <si>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</si>
  <si>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</si>
  <si>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</si>
  <si>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</si>
  <si>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</si>
  <si>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</si>
  <si>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</si>
  <si>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</si>
  <si>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</si>
  <si>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</si>
  <si>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</si>
  <si>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</si>
  <si>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</si>
  <si>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</si>
  <si>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</si>
  <si>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</si>
  <si>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</si>
  <si>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</si>
  <si>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</si>
  <si>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</si>
  <si>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</si>
  <si>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</si>
  <si>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</si>
  <si>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</si>
  <si>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</si>
  <si>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</si>
  <si>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</si>
  <si>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</si>
  <si>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</si>
  <si>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</si>
  <si>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</si>
  <si>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</si>
  <si>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</si>
  <si>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</si>
  <si>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</si>
  <si>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</si>
  <si>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</si>
  <si>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</si>
  <si>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</si>
  <si>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</si>
  <si>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</si>
  <si>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</si>
  <si>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</si>
  <si>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</si>
  <si>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</si>
  <si>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</si>
  <si>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</si>
  <si>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</si>
  <si>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</si>
  <si>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</si>
  <si>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</si>
  <si>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</si>
  <si>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</si>
  <si>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</si>
  <si>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</si>
  <si>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</si>
  <si>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</si>
  <si>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</si>
  <si>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</si>
  <si>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</si>
  <si>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</si>
  <si>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</si>
  <si>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</si>
  <si>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</si>
  <si>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</si>
  <si>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</si>
  <si>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</si>
  <si>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</si>
  <si>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</si>
  <si>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</si>
  <si>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</si>
  <si>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</si>
  <si>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</si>
  <si>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</si>
  <si>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</si>
  <si>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</si>
  <si>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</si>
  <si>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</si>
  <si>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</si>
  <si>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</si>
  <si>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</si>
  <si>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</si>
  <si>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</si>
  <si>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</si>
  <si>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</si>
  <si>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</si>
  <si>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</si>
  <si>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</si>
  <si>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</si>
  <si>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</si>
  <si>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</si>
  <si>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</si>
  <si>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</si>
  <si>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</si>
  <si>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</si>
  <si>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</si>
  <si>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</si>
  <si>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</si>
  <si>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</si>
  <si>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</si>
  <si>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</si>
  <si>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</si>
  <si>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</si>
  <si>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</si>
  <si>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</si>
  <si>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</si>
  <si>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</si>
  <si>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</si>
  <si>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</si>
  <si>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</si>
  <si>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</si>
  <si>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</si>
  <si>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</si>
  <si>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</si>
  <si>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</si>
  <si>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</si>
  <si>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</si>
  <si>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</si>
  <si>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</si>
  <si>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</si>
  <si>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</si>
  <si>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</si>
  <si>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</si>
  <si>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</si>
  <si>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</si>
  <si>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</si>
  <si>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</si>
  <si>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</si>
  <si>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</si>
  <si>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</si>
  <si>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</si>
  <si>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</si>
  <si>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</si>
  <si>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</si>
  <si>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</si>
  <si>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</si>
  <si>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</si>
  <si>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</si>
  <si>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</si>
  <si>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</si>
  <si>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</si>
  <si>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</si>
  <si>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</si>
  <si>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</si>
  <si>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</si>
  <si>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</si>
  <si>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</si>
  <si>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</si>
  <si>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</si>
  <si>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</si>
  <si>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</si>
  <si>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</si>
  <si>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</si>
  <si>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</si>
  <si>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</si>
  <si>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</si>
  <si>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</si>
  <si>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</si>
  <si>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</si>
  <si>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</si>
  <si>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</si>
  <si>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</si>
  <si>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</si>
  <si>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</si>
  <si>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</si>
  <si>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</si>
  <si>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</si>
  <si>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</si>
  <si>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</si>
  <si>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</si>
  <si>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</si>
  <si>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</si>
  <si>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</si>
  <si>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</si>
  <si>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</si>
  <si>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</si>
  <si>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</si>
  <si>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</si>
  <si>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</si>
  <si>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</si>
  <si>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</si>
  <si>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</si>
  <si>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</si>
  <si>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</si>
  <si>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</si>
  <si>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</si>
  <si>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</si>
  <si>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</si>
  <si>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</si>
  <si>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</si>
  <si>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</si>
  <si>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</si>
  <si>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</si>
  <si>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</si>
  <si>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</si>
  <si>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</si>
  <si>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</si>
  <si>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</si>
  <si>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</si>
  <si>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</si>
  <si>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</si>
  <si>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</si>
  <si>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</si>
  <si>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</si>
  <si>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</si>
  <si>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</si>
  <si>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</si>
  <si>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</si>
  <si>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</si>
  <si>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</si>
  <si>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</si>
  <si>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</si>
  <si>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</si>
  <si>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</si>
  <si>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</si>
  <si>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</si>
  <si>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</si>
  <si>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</si>
  <si>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</si>
  <si>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</si>
  <si>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</si>
  <si>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</si>
  <si>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</si>
  <si>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</si>
  <si>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</si>
  <si>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</si>
  <si>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</si>
  <si>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</si>
  <si>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</si>
  <si>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</si>
  <si>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</si>
  <si>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</si>
  <si>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</si>
  <si>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</si>
  <si>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</si>
  <si>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</si>
  <si>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</si>
  <si>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</si>
  <si>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</si>
  <si>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</si>
  <si>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</si>
  <si>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</si>
  <si>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</si>
  <si>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</si>
  <si>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</si>
  <si>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</si>
  <si>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</si>
  <si>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</si>
  <si>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</si>
  <si>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</si>
  <si>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</si>
  <si>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</si>
  <si>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</si>
  <si>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</si>
  <si>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</si>
  <si>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</si>
  <si>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</si>
  <si>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</si>
  <si>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</si>
  <si>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</si>
  <si>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</si>
  <si>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</si>
  <si>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</si>
  <si>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</si>
  <si>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</si>
  <si>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</si>
  <si>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</si>
  <si>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</si>
  <si>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</si>
  <si>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</si>
  <si>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</si>
  <si>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</si>
  <si>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</si>
  <si>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</si>
  <si>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</si>
  <si>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</si>
  <si>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</si>
  <si>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</si>
  <si>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</si>
  <si>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</si>
  <si>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</si>
  <si>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</si>
  <si>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</si>
  <si>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</si>
  <si>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</si>
  <si>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</si>
  <si>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</si>
  <si>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</si>
  <si>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</si>
  <si>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</si>
  <si>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</si>
  <si>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</si>
  <si>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</si>
  <si>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</si>
  <si>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</si>
  <si>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</si>
  <si>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</si>
  <si>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</si>
  <si>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</si>
  <si>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</si>
  <si>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</si>
  <si>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</si>
  <si>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</si>
  <si>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</si>
  <si>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</si>
  <si>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</si>
  <si>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</si>
  <si>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</si>
  <si>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</si>
  <si>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</si>
  <si>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</si>
  <si>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</si>
  <si>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</si>
  <si>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</si>
  <si>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</si>
  <si>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</si>
  <si>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</si>
  <si>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</si>
  <si>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</si>
  <si>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</si>
  <si>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</si>
  <si>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</si>
  <si>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</si>
  <si>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</si>
  <si>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</si>
  <si>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</si>
  <si>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</si>
  <si>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</si>
  <si>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</si>
  <si>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</si>
  <si>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</si>
  <si>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</si>
  <si>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</si>
  <si>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</si>
  <si>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</si>
  <si>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</si>
  <si>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</si>
  <si>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</si>
  <si>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</si>
  <si>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</si>
  <si>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</si>
  <si>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</si>
  <si>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</si>
  <si>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</si>
  <si>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</si>
  <si>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</si>
  <si>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</si>
  <si>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</si>
  <si>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</si>
  <si>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</si>
  <si>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</si>
  <si>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</si>
  <si>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</si>
  <si>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</si>
  <si>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</si>
  <si>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</si>
  <si>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</si>
  <si>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</si>
  <si>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</si>
  <si>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</si>
  <si>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</si>
  <si>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</si>
  <si>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</si>
  <si>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</si>
  <si>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</si>
  <si>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</si>
  <si>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</si>
  <si>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</si>
  <si>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</si>
  <si>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</si>
  <si>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</si>
  <si>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</si>
  <si>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</si>
  <si>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</si>
  <si>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</si>
  <si>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</si>
  <si>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</si>
  <si>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</si>
  <si>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</si>
  <si>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</si>
  <si>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</si>
  <si>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</si>
  <si>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</si>
  <si>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</si>
  <si>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</si>
  <si>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</si>
  <si>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</si>
  <si>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</si>
  <si>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</si>
  <si>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</si>
  <si>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</si>
  <si>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</si>
  <si>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</si>
  <si>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</si>
  <si>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</si>
  <si>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</si>
  <si>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</si>
  <si>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</si>
  <si>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</si>
  <si>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</si>
  <si>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</si>
  <si>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</si>
  <si>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</si>
  <si>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</si>
  <si>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</si>
  <si>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</si>
  <si>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</si>
  <si>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</si>
  <si>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</si>
  <si>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</si>
  <si>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</si>
  <si>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</si>
  <si>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</si>
  <si>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</si>
  <si>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</si>
  <si>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</si>
  <si>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</si>
  <si>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</si>
  <si>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</si>
  <si>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</si>
  <si>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</si>
  <si>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</si>
  <si>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</si>
  <si>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</si>
  <si>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</si>
  <si>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</si>
  <si>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</si>
  <si>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</si>
  <si>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</si>
  <si>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</si>
  <si>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</si>
  <si>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</si>
  <si>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</si>
  <si>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</si>
  <si>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</si>
  <si>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</si>
  <si>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</si>
  <si>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</si>
  <si>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</si>
  <si>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</si>
  <si>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</si>
  <si>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</si>
  <si>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</si>
  <si>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</si>
  <si>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</si>
  <si>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</si>
  <si>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</si>
  <si>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</si>
  <si>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</si>
  <si>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</si>
  <si>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</si>
  <si>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</si>
  <si>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</si>
  <si>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</si>
  <si>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</si>
  <si>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</si>
  <si>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</si>
  <si>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</si>
  <si>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</si>
  <si>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</si>
  <si>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</si>
  <si>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</si>
  <si>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</si>
  <si>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</si>
  <si>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</si>
  <si>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</si>
  <si>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</si>
  <si>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</si>
  <si>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</si>
  <si>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</si>
  <si>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</si>
  <si>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</si>
  <si>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</si>
  <si>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</si>
  <si>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</si>
  <si>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</si>
  <si>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</si>
  <si>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</si>
  <si>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</si>
  <si>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</si>
  <si>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</si>
  <si>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</si>
  <si>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</si>
  <si>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</si>
  <si>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</si>
  <si>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</si>
  <si>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</si>
  <si>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</si>
  <si>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</si>
  <si>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</si>
  <si>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</si>
  <si>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</si>
  <si>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</si>
  <si>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</si>
  <si>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</si>
  <si>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</si>
  <si>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</si>
  <si>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</si>
  <si>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</si>
  <si>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</si>
  <si>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</si>
  <si>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</si>
  <si>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</si>
  <si>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</si>
  <si>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</si>
  <si>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</si>
  <si>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</si>
  <si>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</si>
  <si>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</si>
  <si>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</si>
  <si>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</si>
  <si>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</si>
  <si>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</si>
  <si>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</si>
  <si>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</si>
  <si>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</si>
  <si>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</si>
  <si>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</si>
  <si>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</si>
  <si>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</si>
  <si>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</si>
  <si>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</si>
  <si>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</si>
  <si>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</si>
  <si>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</si>
  <si>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</si>
  <si>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</si>
  <si>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</si>
  <si>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</si>
  <si>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</si>
  <si>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</si>
  <si>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</si>
  <si>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</si>
  <si>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</si>
  <si>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</si>
  <si>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</si>
  <si>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</si>
  <si>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</si>
  <si>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</si>
  <si>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</si>
  <si>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</si>
  <si>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</si>
  <si>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</si>
  <si>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</si>
  <si>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</si>
  <si>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</si>
  <si>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</si>
  <si>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</si>
  <si>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</si>
  <si>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</si>
  <si>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</si>
  <si>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</si>
  <si>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</si>
  <si>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</si>
  <si>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</si>
  <si>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</si>
  <si>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</si>
  <si>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</si>
  <si>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</si>
  <si>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</si>
  <si>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</si>
  <si>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</si>
  <si>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</si>
  <si>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</si>
  <si>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</si>
  <si>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</si>
  <si>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</si>
  <si>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</si>
  <si>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</si>
  <si>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</si>
  <si>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</si>
  <si>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</si>
  <si>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</si>
  <si>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</si>
  <si>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</si>
  <si>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</si>
  <si>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</si>
  <si>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</si>
  <si>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</si>
  <si>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</si>
  <si>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</si>
  <si>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</si>
  <si>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</si>
  <si>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</si>
  <si>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</si>
  <si>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</si>
  <si>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</si>
  <si>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</si>
  <si>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</si>
  <si>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</si>
  <si>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</si>
  <si>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</si>
  <si>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</si>
  <si>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</si>
  <si>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</si>
  <si>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</si>
  <si>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</si>
  <si>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</si>
  <si>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</si>
  <si>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</si>
  <si>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</si>
  <si>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</si>
  <si>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</si>
  <si>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</si>
  <si>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</si>
  <si>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</si>
  <si>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</si>
  <si>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</si>
  <si>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</si>
  <si>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</si>
  <si>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</si>
  <si>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</si>
  <si>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</si>
  <si>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</si>
  <si>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</si>
  <si>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</si>
  <si>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</si>
  <si>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</si>
  <si>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</si>
  <si>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</si>
  <si>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</si>
  <si>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</si>
  <si>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</si>
  <si>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</si>
  <si>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</si>
  <si>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</si>
  <si>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</si>
  <si>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</si>
  <si>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</si>
  <si>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</si>
  <si>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</si>
  <si>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</si>
  <si>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</si>
  <si>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</si>
  <si>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</si>
  <si>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</si>
  <si>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</si>
  <si>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</si>
  <si>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</si>
  <si>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</si>
  <si>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</si>
  <si>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</si>
  <si>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</si>
  <si>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</si>
  <si>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</si>
  <si>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</si>
  <si>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</si>
  <si>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</si>
  <si>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</si>
  <si>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</si>
  <si>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</si>
  <si>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</si>
  <si>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</si>
  <si>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</si>
  <si>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</si>
  <si>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</si>
  <si>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</si>
  <si>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</si>
  <si>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</si>
  <si>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</si>
  <si>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</si>
  <si>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</si>
  <si>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</si>
  <si>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</si>
  <si>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</si>
  <si>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</si>
  <si>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</si>
  <si>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</si>
  <si>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</si>
  <si>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</si>
  <si>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</si>
  <si>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</si>
  <si>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</si>
  <si>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</si>
  <si>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</si>
  <si>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</si>
  <si>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</si>
  <si>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</si>
  <si>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</si>
  <si>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</si>
  <si>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</si>
  <si>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</si>
  <si>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</si>
  <si>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</si>
  <si>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</si>
  <si>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</si>
  <si>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</si>
  <si>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</si>
  <si>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</si>
  <si>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</si>
  <si>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</si>
  <si>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</si>
  <si>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</si>
  <si>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</si>
  <si>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</si>
  <si>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</si>
  <si>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</si>
  <si>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</si>
  <si>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</si>
  <si>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</si>
  <si>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</si>
  <si>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</si>
  <si>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</si>
  <si>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</si>
  <si>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</si>
  <si>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</si>
  <si>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</si>
  <si>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</si>
  <si>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</si>
  <si>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</si>
  <si>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</si>
  <si>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</si>
  <si>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</si>
  <si>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</si>
  <si>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</si>
  <si>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</si>
  <si>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</si>
  <si>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</si>
  <si>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</si>
  <si>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</si>
  <si>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</si>
  <si>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</si>
  <si>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</si>
  <si>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</si>
  <si>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</si>
  <si>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</si>
  <si>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</si>
  <si>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</si>
  <si>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</si>
  <si>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</si>
  <si>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</si>
  <si>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</si>
  <si>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</si>
  <si>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</si>
  <si>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</si>
  <si>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</si>
  <si>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</si>
  <si>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</si>
  <si>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</si>
  <si>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</si>
  <si>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</si>
  <si>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</si>
  <si>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</si>
  <si>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</si>
  <si>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</si>
  <si>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</si>
  <si>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</si>
  <si>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</si>
  <si>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</si>
  <si>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</si>
  <si>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</si>
  <si>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</si>
  <si>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</si>
  <si>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</si>
  <si>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</si>
  <si>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</si>
  <si>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</si>
  <si>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</si>
  <si>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</si>
  <si>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</si>
  <si>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</si>
  <si>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</si>
  <si>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</si>
  <si>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</si>
  <si>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</si>
  <si>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</si>
  <si>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</si>
  <si>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</si>
  <si>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</si>
  <si>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</si>
  <si>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</si>
  <si>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</si>
  <si>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</si>
  <si>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</si>
  <si>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</si>
  <si>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</si>
  <si>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</si>
  <si>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</si>
  <si>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</si>
  <si>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</si>
  <si>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</si>
  <si>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</si>
  <si>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</si>
  <si>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</si>
  <si>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</si>
  <si>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</si>
  <si>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</si>
  <si>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</si>
  <si>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</si>
  <si>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</si>
  <si>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</si>
  <si>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</si>
  <si>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</si>
  <si>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</si>
  <si>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</si>
  <si>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</si>
  <si>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</si>
  <si>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</si>
  <si>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</si>
  <si>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</si>
  <si>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</si>
  <si>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</si>
  <si>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</si>
  <si>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</si>
  <si>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</si>
  <si>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</si>
  <si>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</si>
  <si>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</si>
  <si>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</si>
  <si>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</si>
  <si>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</si>
  <si>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</si>
  <si>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</si>
  <si>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</si>
  <si>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</si>
  <si>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</si>
  <si>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</si>
  <si>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</si>
  <si>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</si>
  <si>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</si>
  <si>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</si>
  <si>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</si>
  <si>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</si>
  <si>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</si>
  <si>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</si>
  <si>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</si>
  <si>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</si>
  <si>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</si>
  <si>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</si>
  <si>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</si>
  <si>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</si>
  <si>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</si>
  <si>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</si>
  <si>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</si>
  <si>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</si>
  <si>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</si>
  <si>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</si>
  <si>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</si>
  <si>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</si>
  <si>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</si>
  <si>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</si>
  <si>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</si>
  <si>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</si>
  <si>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</si>
  <si>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</si>
  <si>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</si>
  <si>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</si>
  <si>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</si>
  <si>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</si>
  <si>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</si>
  <si>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</si>
  <si>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</si>
  <si>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</si>
  <si>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</si>
  <si>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</si>
  <si>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</si>
  <si>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</si>
  <si>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</si>
  <si>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</si>
  <si>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</si>
  <si>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</si>
  <si>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</si>
  <si>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</si>
  <si>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</si>
  <si>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</si>
  <si>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</si>
  <si>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</si>
  <si>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</si>
  <si>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</si>
  <si>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</si>
  <si>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</si>
  <si>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</si>
  <si>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</si>
  <si>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</si>
  <si>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</si>
  <si>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</si>
  <si>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</si>
  <si>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</si>
  <si>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</si>
  <si>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</si>
  <si>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</si>
  <si>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</si>
  <si>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</si>
  <si>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</si>
  <si>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</si>
  <si>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</si>
  <si>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</si>
  <si>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</si>
  <si>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</si>
  <si>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</si>
  <si>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</si>
  <si>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</si>
  <si>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</si>
  <si>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</si>
  <si>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</si>
  <si>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</si>
  <si>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</si>
  <si>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</si>
  <si>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</si>
  <si>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</si>
  <si>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</si>
  <si>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</si>
  <si>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</si>
  <si>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</si>
  <si>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</si>
  <si>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</si>
  <si>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</si>
  <si>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</si>
  <si>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</si>
  <si>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</si>
  <si>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</si>
  <si>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</si>
  <si>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</si>
  <si>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</si>
  <si>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</si>
  <si>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</si>
  <si>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</si>
  <si>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</si>
  <si>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</si>
  <si>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</si>
  <si>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</si>
  <si>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</si>
  <si>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</si>
  <si>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</si>
  <si>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</si>
  <si>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</si>
  <si>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</si>
  <si>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</si>
  <si>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</si>
  <si>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</si>
  <si>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</si>
  <si>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</si>
  <si>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</si>
  <si>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</si>
  <si>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</si>
  <si>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</si>
  <si>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</si>
  <si>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</si>
  <si>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</si>
  <si>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</si>
  <si>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</si>
  <si>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</si>
  <si>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</si>
  <si>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</si>
  <si>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</si>
  <si>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</si>
  <si>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</si>
  <si>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</si>
  <si>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</si>
  <si>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</si>
  <si>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</si>
  <si>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</si>
  <si>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</si>
  <si>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</si>
  <si>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</si>
  <si>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</si>
  <si>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</si>
  <si>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</si>
  <si>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</si>
  <si>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</si>
  <si>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</si>
  <si>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</si>
  <si>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</si>
  <si>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</si>
  <si>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</si>
  <si>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</si>
  <si>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</si>
  <si>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</si>
  <si>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</si>
  <si>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</si>
  <si>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</si>
  <si>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</si>
  <si>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</si>
  <si>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</si>
  <si>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</si>
  <si>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</si>
  <si>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</si>
  <si>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</si>
  <si>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</si>
  <si>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</si>
  <si>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</si>
  <si>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</si>
  <si>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</si>
  <si>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</si>
  <si>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</si>
  <si>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</si>
  <si>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</si>
  <si>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</si>
  <si>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</si>
  <si>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</si>
  <si>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</si>
  <si>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</si>
  <si>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</si>
  <si>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</si>
  <si>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</si>
  <si>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</si>
  <si>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</si>
  <si>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</si>
  <si>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</si>
  <si>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</si>
  <si>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</si>
  <si>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</si>
  <si>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</si>
  <si>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</si>
  <si>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</si>
  <si>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</si>
  <si>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</si>
  <si>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</si>
  <si>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</si>
  <si>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</si>
  <si>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</si>
  <si>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</si>
  <si>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</si>
  <si>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</si>
  <si>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</si>
  <si>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</si>
  <si>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</si>
  <si>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</si>
  <si>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</si>
  <si>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</si>
  <si>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</si>
  <si>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</si>
  <si>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</si>
  <si>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</si>
  <si>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</si>
  <si>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</si>
  <si>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</si>
  <si>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</si>
  <si>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</si>
  <si>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</si>
  <si>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</si>
  <si>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</si>
  <si>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</si>
  <si>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</si>
  <si>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</si>
  <si>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</si>
  <si>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</si>
  <si>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</si>
  <si>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</si>
  <si>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</si>
  <si>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</si>
  <si>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</si>
  <si>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</si>
  <si>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</si>
  <si>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</si>
  <si>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</si>
  <si>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</si>
  <si>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</si>
  <si>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</si>
  <si>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</si>
  <si>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</si>
  <si>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</si>
  <si>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</si>
  <si>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</si>
  <si>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</si>
  <si>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</si>
  <si>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</si>
  <si>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</si>
  <si>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</si>
  <si>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</si>
  <si>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</si>
  <si>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</si>
  <si>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</si>
  <si>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</si>
  <si>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</si>
  <si>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</si>
  <si>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</si>
  <si>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</si>
  <si>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</si>
  <si>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</si>
  <si>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</si>
  <si>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</si>
  <si>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</si>
  <si>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</si>
  <si>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</si>
  <si>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</si>
  <si>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</si>
  <si>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</si>
  <si>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</si>
  <si>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</si>
  <si>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</si>
  <si>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</si>
  <si>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</si>
  <si>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</si>
  <si>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</si>
  <si>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</si>
  <si>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</si>
  <si>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</si>
  <si>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</si>
  <si>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</si>
  <si>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</si>
  <si>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</si>
  <si>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</si>
  <si>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</si>
  <si>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</si>
  <si>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</si>
  <si>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</si>
  <si>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</si>
  <si>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</si>
  <si>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</si>
  <si>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</si>
  <si>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</si>
  <si>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</si>
  <si>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</si>
  <si>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</si>
  <si>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</si>
  <si>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</si>
  <si>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</si>
  <si>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</si>
  <si>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</si>
  <si>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</si>
  <si>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</si>
  <si>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</si>
  <si>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</si>
  <si>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</si>
  <si>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</si>
  <si>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</si>
  <si>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</si>
  <si>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</si>
  <si>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</si>
  <si>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</si>
  <si>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</si>
  <si>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</si>
  <si>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</si>
  <si>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</si>
  <si>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</si>
  <si>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</si>
  <si>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</si>
  <si>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</si>
  <si>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</si>
  <si>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</si>
  <si>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</si>
  <si>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</si>
  <si>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</si>
  <si>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</si>
  <si>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</si>
  <si>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</si>
  <si>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</si>
  <si>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</si>
  <si>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</si>
  <si>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</si>
  <si>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</si>
  <si>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</si>
  <si>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</si>
  <si>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</si>
  <si>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</si>
  <si>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</si>
  <si>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</si>
  <si>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</si>
  <si>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</si>
  <si>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</si>
  <si>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</si>
  <si>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</si>
  <si>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</si>
  <si>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</si>
  <si>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</si>
  <si>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</si>
  <si>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</si>
  <si>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</si>
  <si>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</si>
  <si>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</si>
  <si>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</si>
  <si>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</si>
  <si>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</si>
  <si>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</si>
  <si>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</si>
  <si>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</si>
  <si>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</si>
  <si>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</si>
  <si>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</si>
  <si>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</si>
  <si>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</si>
  <si>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</si>
  <si>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</si>
  <si>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</si>
  <si>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</si>
  <si>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</si>
  <si>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</si>
  <si>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</si>
  <si>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</si>
  <si>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</si>
  <si>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</si>
  <si>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</si>
  <si>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</si>
  <si>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</si>
  <si>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</si>
  <si>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</si>
  <si>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</si>
  <si>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</si>
  <si>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</si>
  <si>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</si>
  <si>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</si>
  <si>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</si>
  <si>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</si>
  <si>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</si>
  <si>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</si>
  <si>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</si>
  <si>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</si>
  <si>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</si>
  <si>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</si>
  <si>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</si>
  <si>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</si>
  <si>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</si>
  <si>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</si>
  <si>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</si>
  <si>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</si>
  <si>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</si>
  <si>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</si>
  <si>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</si>
  <si>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</si>
  <si>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</si>
  <si>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</si>
  <si>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</si>
  <si>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</si>
  <si>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</si>
  <si>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</si>
  <si>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</si>
  <si>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</si>
  <si>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</si>
  <si>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</si>
  <si>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</si>
  <si>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</si>
  <si>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</si>
  <si>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</si>
  <si>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</si>
  <si>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</si>
  <si>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</si>
  <si>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</si>
  <si>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</si>
  <si>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</si>
  <si>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</si>
  <si>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</si>
  <si>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</si>
  <si>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</si>
  <si>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</si>
  <si>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</si>
  <si>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</si>
  <si>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</si>
  <si>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</si>
  <si>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</si>
  <si>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</si>
  <si>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</si>
  <si>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</si>
  <si>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</si>
  <si>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</si>
  <si>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</si>
  <si>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</si>
  <si>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</si>
  <si>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</si>
  <si>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</si>
  <si>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</si>
  <si>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</si>
  <si>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</si>
  <si>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</si>
  <si>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</si>
  <si>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</si>
  <si>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</si>
  <si>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</si>
  <si>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</si>
  <si>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</si>
  <si>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</si>
  <si>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</si>
  <si>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</si>
  <si>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</si>
  <si>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</si>
  <si>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</si>
  <si>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</si>
  <si>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</si>
  <si>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</si>
  <si>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</si>
  <si>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</si>
  <si>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</si>
  <si>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</si>
  <si>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</si>
  <si>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</si>
  <si>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</si>
  <si>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</si>
  <si>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</si>
  <si>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</si>
  <si>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</si>
  <si>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</si>
  <si>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</si>
  <si>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</si>
  <si>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</si>
  <si>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</si>
  <si>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</si>
  <si>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</si>
  <si>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</si>
  <si>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</si>
  <si>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</si>
  <si>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</si>
  <si>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</si>
  <si>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</si>
  <si>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</si>
  <si>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</si>
  <si>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</si>
  <si>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</si>
  <si>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</si>
  <si>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</si>
  <si>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</si>
  <si>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</si>
  <si>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</si>
  <si>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</si>
  <si>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</si>
  <si>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</si>
  <si>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</si>
  <si>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</si>
  <si>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</si>
  <si>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</si>
  <si>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</si>
  <si>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</si>
  <si>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</si>
  <si>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</si>
  <si>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</si>
  <si>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</si>
  <si>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</si>
  <si>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</si>
  <si>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</si>
  <si>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</si>
  <si>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</si>
  <si>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</si>
  <si>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</si>
  <si>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</si>
  <si>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</si>
  <si>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</si>
  <si>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</si>
  <si>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</si>
  <si>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</si>
  <si>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</si>
  <si>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</si>
  <si>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</si>
  <si>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</si>
  <si>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</si>
  <si>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</si>
  <si>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</si>
  <si>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</si>
  <si>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</si>
  <si>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</si>
  <si>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</si>
  <si>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</si>
  <si>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</si>
  <si>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</si>
  <si>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</si>
  <si>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</si>
  <si>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</si>
  <si>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</si>
  <si>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</si>
  <si>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</si>
  <si>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</si>
  <si>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</si>
  <si>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</si>
  <si>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</si>
  <si>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</si>
  <si>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</si>
  <si>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</si>
  <si>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</si>
  <si>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</si>
  <si>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</si>
  <si>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</si>
  <si>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</si>
  <si>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</si>
  <si>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</si>
  <si>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</si>
  <si>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</si>
  <si>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</si>
  <si>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</si>
  <si>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</si>
  <si>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</si>
  <si>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</si>
  <si>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</si>
  <si>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</si>
  <si>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</si>
  <si>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</si>
  <si>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</si>
  <si>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</si>
  <si>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</si>
  <si>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</si>
  <si>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</si>
  <si>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</si>
  <si>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</si>
  <si>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</si>
  <si>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</si>
  <si>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</si>
  <si>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</si>
  <si>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</si>
  <si>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</si>
  <si>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</si>
  <si>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</si>
  <si>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</si>
  <si>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</si>
  <si>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</si>
  <si>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</si>
  <si>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</si>
  <si>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</si>
  <si>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</si>
  <si>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</si>
  <si>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</si>
  <si>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</si>
  <si>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</si>
  <si>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</si>
  <si>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</si>
  <si>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</si>
  <si>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</si>
  <si>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</si>
  <si>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</si>
  <si>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</si>
  <si>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</si>
  <si>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</si>
  <si>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</si>
  <si>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</si>
  <si>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</si>
  <si>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</si>
  <si>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</si>
  <si>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</si>
  <si>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</si>
  <si>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</si>
  <si>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</si>
  <si>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</si>
  <si>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</si>
  <si>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</si>
  <si>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</si>
  <si>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</si>
  <si>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</si>
  <si>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</si>
  <si>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</si>
  <si>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</si>
  <si>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</si>
  <si>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</si>
  <si>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</si>
  <si>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</si>
  <si>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</si>
  <si>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</si>
  <si>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</si>
  <si>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</si>
  <si>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</si>
  <si>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</si>
  <si>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</si>
  <si>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</si>
  <si>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</si>
  <si>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</si>
  <si>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</si>
  <si>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</si>
  <si>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</si>
  <si>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</si>
  <si>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</si>
  <si>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</si>
  <si>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</si>
  <si>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</si>
  <si>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</si>
  <si>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</si>
  <si>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</si>
  <si>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</si>
  <si>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</si>
  <si>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</si>
  <si>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</si>
  <si>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</si>
  <si>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</si>
  <si>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</si>
  <si>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</si>
  <si>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</si>
  <si>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</si>
  <si>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</si>
  <si>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</si>
  <si>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</si>
  <si>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</si>
  <si>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</si>
  <si>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</si>
  <si>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</si>
  <si>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</si>
  <si>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</si>
  <si>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</si>
  <si>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</si>
  <si>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</si>
  <si>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</si>
  <si>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</si>
  <si>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</si>
  <si>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</si>
  <si>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</si>
  <si>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</si>
  <si>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</si>
  <si>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</si>
  <si>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</si>
  <si>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</si>
  <si>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</si>
  <si>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</si>
  <si>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</si>
  <si>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</si>
  <si>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</si>
  <si>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</si>
  <si>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</si>
  <si>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</si>
  <si>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</si>
  <si>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</si>
  <si>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</si>
  <si>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</si>
  <si>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</si>
  <si>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</si>
  <si>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</si>
  <si>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</si>
  <si>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</si>
  <si>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</si>
  <si>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</si>
  <si>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</si>
  <si>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</si>
  <si>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</si>
  <si>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</si>
  <si>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</si>
  <si>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</si>
  <si>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</si>
  <si>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</si>
  <si>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</si>
  <si>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</si>
  <si>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</si>
  <si>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</si>
  <si>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</si>
  <si>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</si>
  <si>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</si>
  <si>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</si>
  <si>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</si>
  <si>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</si>
  <si>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</si>
  <si>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</si>
  <si>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</si>
  <si>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</si>
  <si>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</si>
  <si>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</si>
  <si>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</si>
  <si>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</si>
  <si>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</si>
  <si>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</si>
  <si>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</si>
  <si>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</si>
  <si>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</si>
  <si>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</si>
  <si>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</si>
  <si>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</si>
  <si>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</si>
  <si>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</si>
  <si>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</si>
  <si>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</si>
  <si>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</si>
  <si>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</si>
  <si>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</si>
  <si>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</si>
  <si>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</si>
  <si>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</si>
  <si>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</si>
  <si>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</si>
  <si>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</si>
  <si>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</si>
  <si>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</si>
  <si>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</si>
  <si>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</si>
  <si>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</si>
  <si>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</si>
  <si>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</si>
  <si>
    <t>moimimo</t>
  </si>
  <si>
    <t>azerty</t>
  </si>
  <si>
    <t>dyjfghndfnh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</si>
</sst>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0" fillId="8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C14" sqref="C14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/>
      <c r="C13" s="155" t="s">
        <v>1994</v>
      </c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/>
      <c r="C14" s="155" t="s">
        <v>1995</v>
      </c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C15" sqref="C15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9" t="s">
        <v>1919</v>
      </c>
      <c r="G5" s="229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6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6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7"/>
      <c r="N10" s="227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6" t="str">
        <f t="shared" si="0"/>
        <v/>
      </c>
      <c r="H11" s="76" t="s">
        <v>1974</v>
      </c>
      <c r="I11" s="76">
        <v>10</v>
      </c>
      <c r="J11" s="76">
        <v>20</v>
      </c>
      <c r="K11" s="76">
        <v>30</v>
      </c>
      <c r="L11" s="76">
        <v>40</v>
      </c>
      <c r="M11" s="227">
        <v>50</v>
      </c>
      <c r="N11" s="227">
        <v>60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6" t="str">
        <f t="shared" si="0"/>
        <v/>
      </c>
      <c r="H12" s="76" t="s">
        <v>1975</v>
      </c>
      <c r="I12" s="76"/>
      <c r="J12" s="76"/>
      <c r="K12" s="76"/>
      <c r="L12" s="76"/>
      <c r="M12" s="227"/>
      <c r="N12" s="227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6" t="str">
        <f t="shared" si="0"/>
        <v/>
      </c>
      <c r="H13" s="76" t="s">
        <v>1976</v>
      </c>
      <c r="I13" s="76"/>
      <c r="J13" s="76"/>
      <c r="K13" s="76"/>
      <c r="L13" s="76"/>
      <c r="M13" s="227"/>
      <c r="N13" s="227"/>
    </row>
    <row r="14" spans="1:14" x14ac:dyDescent="0.25">
      <c r="A14" s="16" t="s">
        <v>1759</v>
      </c>
      <c r="B14" s="154" t="s">
        <v>1996</v>
      </c>
      <c r="C14" s="157">
        <v>10</v>
      </c>
      <c r="D14" s="158"/>
      <c r="E14" s="40"/>
      <c r="F14" s="159"/>
      <c r="G14" s="226" t="str">
        <f t="shared" si="0"/>
        <v/>
      </c>
      <c r="H14" s="76" t="s">
        <v>1977</v>
      </c>
      <c r="I14" s="76"/>
      <c r="J14" s="76"/>
      <c r="K14" s="76"/>
      <c r="L14" s="76"/>
      <c r="M14" s="227"/>
      <c r="N14" s="227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6" t="str">
        <f t="shared" si="0"/>
        <v/>
      </c>
      <c r="H15" s="76" t="s">
        <v>1978</v>
      </c>
      <c r="I15" s="76"/>
      <c r="J15" s="76"/>
      <c r="K15" s="76"/>
      <c r="L15" s="76"/>
      <c r="M15" s="227"/>
      <c r="N15" s="227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6" t="str">
        <f t="shared" si="0"/>
        <v/>
      </c>
      <c r="H16" s="76" t="s">
        <v>1979</v>
      </c>
      <c r="I16" s="76"/>
      <c r="J16" s="76"/>
      <c r="K16" s="76"/>
      <c r="L16" s="76"/>
      <c r="M16" s="227"/>
      <c r="N16" s="227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6" t="str">
        <f t="shared" si="0"/>
        <v/>
      </c>
      <c r="H17" s="76" t="s">
        <v>1980</v>
      </c>
      <c r="I17" s="76"/>
      <c r="J17" s="76"/>
      <c r="K17" s="76"/>
      <c r="L17" s="76"/>
      <c r="M17" s="227"/>
      <c r="N17" s="227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6" t="str">
        <f t="shared" si="0"/>
        <v/>
      </c>
      <c r="H18" s="76" t="s">
        <v>1981</v>
      </c>
      <c r="I18" s="76"/>
      <c r="J18" s="76"/>
      <c r="K18" s="76"/>
      <c r="L18" s="76"/>
      <c r="M18" s="227"/>
      <c r="N18" s="227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6" t="str">
        <f t="shared" si="0"/>
        <v/>
      </c>
      <c r="H19" s="76" t="s">
        <v>1982</v>
      </c>
      <c r="I19" s="76"/>
      <c r="J19" s="76"/>
      <c r="K19" s="76"/>
      <c r="L19" s="76"/>
      <c r="M19" s="227"/>
      <c r="N19" s="227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6" t="str">
        <f t="shared" si="0"/>
        <v/>
      </c>
      <c r="H20" s="76" t="s">
        <v>1983</v>
      </c>
      <c r="I20" s="76"/>
      <c r="J20" s="76"/>
      <c r="K20" s="76"/>
      <c r="L20" s="76"/>
      <c r="M20" s="227"/>
      <c r="N20" s="227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6" t="str">
        <f t="shared" si="0"/>
        <v/>
      </c>
      <c r="H21" s="76" t="s">
        <v>1984</v>
      </c>
      <c r="I21" s="76"/>
      <c r="J21" s="76"/>
      <c r="K21" s="76"/>
      <c r="L21" s="76"/>
      <c r="M21" s="227"/>
      <c r="N21" s="227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D8" sqref="D8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30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1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 t="s">
        <v>1031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>moimimo</v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>
        <v>1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dyjfghndfnh :</v>
      </c>
      <c r="B18" s="165"/>
      <c r="C18" s="165"/>
      <c r="D18" s="165">
        <v>1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0</v>
      </c>
      <c r="D163" s="124">
        <f t="shared" si="581"/>
        <v>50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40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10</v>
      </c>
      <c r="C172" s="110">
        <f t="shared" ref="C172:BN172" si="709">C18*$B172</f>
        <v>0</v>
      </c>
      <c r="D172" s="110">
        <f t="shared" si="709"/>
        <v>10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zoomScale="85" zoomScaleNormal="85" workbookViewId="0">
      <selection activeCell="H2" sqref="H2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21</v>
      </c>
      <c r="K2" s="76" t="str">
        <f>IF(HLOOKUP($H$2,'Base facturation'!$C$5:$ALN$61,2,0)=0,"",HLOOKUP($H$2,'Base facturation'!$C$5:$ALN$61,2,0))</f>
        <v>C00008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3" t="s">
        <v>1923</v>
      </c>
      <c r="F6" s="233"/>
      <c r="G6" s="232" t="str">
        <f>H2</f>
        <v>F00002</v>
      </c>
      <c r="H6" s="232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0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moimimo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/>
      <c r="G14" s="234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>P0002</v>
      </c>
      <c r="D22" s="216" t="str">
        <f>IF($F$10&lt;&gt;"",IF(INDEX('Base clients'!$B$6:$B$1048576,MATCH($F$10,'Base clients'!$C$6:$C$1048576,0))&lt;&gt;"","","Intervention du mois de "&amp;INDEX('Base produits'!$H$10:$H$21,MONTH($G$7))&amp;":")&amp;CHAR(10))&amp;IF(ISERROR(VLOOKUP(C22,'Base produits'!$A$8:$G$157,2,0)),"",VLOOKUP(C22,'Base produits'!$A$8:$G$157,2,0))</f>
        <v>Intervention du mois de Janvier:
Heure de travail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40</v>
      </c>
      <c r="G22" s="217">
        <f t="shared" ref="G22:G24" si="0">IF(ISERROR(VLOOKUP($Q22,$M$22:$P$171,3,0)),"",VLOOKUP($Q22,$M$22:$P$171,3,0))</f>
        <v>1</v>
      </c>
      <c r="H22" s="131">
        <f>IF(ISERROR(F22*G22),"",F22*G22)</f>
        <v>40</v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facturation'!$C$5:$ALN$161,P22+4,0)</f>
        <v>0</v>
      </c>
      <c r="P22" s="228">
        <v>4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>P0007</v>
      </c>
      <c r="D23" s="220" t="str">
        <f>IF(ISERROR(VLOOKUP(C23,'Base produits'!$A$8:$G$157,2,0)),"",VLOOKUP(C23,'Base produits'!$A$8:$G$157,2,0))</f>
        <v>dyjfghndfnh</v>
      </c>
      <c r="E23" s="52"/>
      <c r="F23" s="137">
        <f>IF(ISERROR(VLOOKUP(C23,'Base produits'!$A$8:$G$157,3,0)),"",VLOOKUP(C23,'Base produits'!$A$8:$G$157,3,0))</f>
        <v>10</v>
      </c>
      <c r="G23" s="218">
        <f t="shared" si="0"/>
        <v>1</v>
      </c>
      <c r="H23" s="139">
        <f>IF(ISERROR(F23*G23),"",F23*G23)</f>
        <v>10</v>
      </c>
      <c r="I23" s="67"/>
      <c r="K23" s="40"/>
      <c r="L23" s="27">
        <f t="shared" ref="L23:L53" si="1">IF(O23&gt;0,1,"")</f>
        <v>1</v>
      </c>
      <c r="M23" s="27">
        <f>SUM($L$22:L23)</f>
        <v>1</v>
      </c>
      <c r="N23" s="27" t="str">
        <f>'Base produits'!A9</f>
        <v>P0002</v>
      </c>
      <c r="O23" s="27">
        <f>HLOOKUP($H$2,'Base facturation'!$C$5:$ALN$161,P23+4,0)</f>
        <v>1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09"/>
      <c r="E24" s="52"/>
      <c r="F24" s="137" t="str">
        <f>IF(ISERROR(VLOOKUP(C24,'Base produits'!$A$8:$G$157,3,0)),"",VLOOKUP(C24,'Base produits'!$A$8:$G$157,3,0))</f>
        <v/>
      </c>
      <c r="G24" s="218" t="str">
        <f t="shared" si="0"/>
        <v/>
      </c>
      <c r="H24" s="139" t="str">
        <f>IF(ISERROR(F24*G24),"",F24*G24)</f>
        <v/>
      </c>
      <c r="I24" s="67"/>
      <c r="L24" s="27" t="str">
        <f>IF(O24&gt;0,1,"")</f>
        <v/>
      </c>
      <c r="M24" s="27">
        <f>SUM($L$22:L24)</f>
        <v>1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5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4">IF(ISERROR(VLOOKUP($Q25,$M$22:$P$171,3,0)),"",VLOOKUP($Q25,$M$22:$P$171,3,0))</f>
        <v/>
      </c>
      <c r="H25" s="139" t="str">
        <f t="shared" ref="H25:H53" si="5">IF(ISERROR(F25*G25),"",F25*G25)</f>
        <v/>
      </c>
      <c r="I25" s="67"/>
      <c r="L25" s="27" t="str">
        <f t="shared" si="1"/>
        <v/>
      </c>
      <c r="M25" s="27">
        <f>SUM($L$22:L25)</f>
        <v>1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4"/>
        <v/>
      </c>
      <c r="H26" s="139" t="str">
        <f t="shared" si="5"/>
        <v/>
      </c>
      <c r="I26" s="67"/>
      <c r="L26" s="27" t="str">
        <f t="shared" si="1"/>
        <v/>
      </c>
      <c r="M26" s="27">
        <f>SUM($L$22:L26)</f>
        <v>1</v>
      </c>
      <c r="N26" s="27" t="str">
        <f>'Base produits'!A12</f>
        <v>P0005</v>
      </c>
      <c r="O26" s="27">
        <f>HLOOKUP($H$2,'Base facturation'!$C$5:$ALN$161,P26+4,0)</f>
        <v>0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4"/>
        <v/>
      </c>
      <c r="H27" s="139" t="str">
        <f t="shared" si="5"/>
        <v/>
      </c>
      <c r="I27" s="67"/>
      <c r="L27" s="27" t="str">
        <f t="shared" si="1"/>
        <v/>
      </c>
      <c r="M27" s="27">
        <f>SUM($L$22:L27)</f>
        <v>1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4"/>
        <v/>
      </c>
      <c r="H28" s="139" t="str">
        <f t="shared" si="5"/>
        <v/>
      </c>
      <c r="I28" s="67"/>
      <c r="L28" s="27">
        <f t="shared" si="1"/>
        <v>1</v>
      </c>
      <c r="M28" s="27">
        <f>SUM($L$22:L28)</f>
        <v>2</v>
      </c>
      <c r="N28" s="27" t="str">
        <f>'Base produits'!A14</f>
        <v>P0007</v>
      </c>
      <c r="O28" s="27">
        <f>HLOOKUP($H$2,'Base facturation'!$C$5:$ALN$161,P28+4,0)</f>
        <v>1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4"/>
        <v/>
      </c>
      <c r="H29" s="139" t="str">
        <f t="shared" si="5"/>
        <v/>
      </c>
      <c r="I29" s="67"/>
      <c r="L29" s="27" t="str">
        <f t="shared" si="1"/>
        <v/>
      </c>
      <c r="M29" s="27">
        <f>SUM($L$22:L29)</f>
        <v>2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4"/>
        <v/>
      </c>
      <c r="H30" s="139" t="str">
        <f t="shared" si="5"/>
        <v/>
      </c>
      <c r="I30" s="67"/>
      <c r="L30" s="27" t="str">
        <f t="shared" si="1"/>
        <v/>
      </c>
      <c r="M30" s="27">
        <f>SUM($L$22:L30)</f>
        <v>2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4"/>
        <v/>
      </c>
      <c r="H31" s="139" t="str">
        <f t="shared" si="5"/>
        <v/>
      </c>
      <c r="I31" s="67"/>
      <c r="L31" s="27" t="str">
        <f t="shared" si="1"/>
        <v/>
      </c>
      <c r="M31" s="27">
        <f>SUM($L$22:L31)</f>
        <v>2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4"/>
        <v/>
      </c>
      <c r="H32" s="139" t="str">
        <f t="shared" si="5"/>
        <v/>
      </c>
      <c r="I32" s="67"/>
      <c r="L32" s="27" t="str">
        <f t="shared" si="1"/>
        <v/>
      </c>
      <c r="M32" s="27">
        <f>SUM($L$22:L32)</f>
        <v>2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4"/>
        <v/>
      </c>
      <c r="H33" s="139" t="str">
        <f t="shared" si="5"/>
        <v/>
      </c>
      <c r="I33" s="67"/>
      <c r="L33" s="27" t="str">
        <f t="shared" si="1"/>
        <v/>
      </c>
      <c r="M33" s="27">
        <f>SUM($L$22:L33)</f>
        <v>2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4"/>
        <v/>
      </c>
      <c r="H34" s="139" t="str">
        <f t="shared" si="5"/>
        <v/>
      </c>
      <c r="I34" s="67"/>
      <c r="L34" s="27" t="str">
        <f t="shared" si="1"/>
        <v/>
      </c>
      <c r="M34" s="27">
        <f>SUM($L$22:L34)</f>
        <v>2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4"/>
        <v/>
      </c>
      <c r="H35" s="139" t="str">
        <f t="shared" si="5"/>
        <v/>
      </c>
      <c r="I35" s="67"/>
      <c r="L35" s="27" t="str">
        <f t="shared" si="1"/>
        <v/>
      </c>
      <c r="M35" s="27">
        <f>SUM($L$22:L35)</f>
        <v>2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4"/>
        <v/>
      </c>
      <c r="H36" s="139" t="str">
        <f t="shared" si="5"/>
        <v/>
      </c>
      <c r="I36" s="67"/>
      <c r="L36" s="27" t="str">
        <f t="shared" si="1"/>
        <v/>
      </c>
      <c r="M36" s="27">
        <f>SUM($L$22:L36)</f>
        <v>2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4"/>
        <v/>
      </c>
      <c r="H37" s="139" t="str">
        <f t="shared" si="5"/>
        <v/>
      </c>
      <c r="I37" s="67"/>
      <c r="L37" s="27" t="str">
        <f t="shared" si="1"/>
        <v/>
      </c>
      <c r="M37" s="27">
        <f>SUM($L$22:L37)</f>
        <v>2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4"/>
        <v/>
      </c>
      <c r="H38" s="139" t="str">
        <f t="shared" si="5"/>
        <v/>
      </c>
      <c r="I38" s="67"/>
      <c r="L38" s="27" t="str">
        <f t="shared" si="1"/>
        <v/>
      </c>
      <c r="M38" s="27">
        <f>SUM($L$22:L38)</f>
        <v>2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4"/>
        <v/>
      </c>
      <c r="H39" s="139" t="str">
        <f t="shared" si="5"/>
        <v/>
      </c>
      <c r="I39" s="67"/>
      <c r="L39" s="27" t="str">
        <f t="shared" si="1"/>
        <v/>
      </c>
      <c r="M39" s="27">
        <f>SUM($L$22:L39)</f>
        <v>2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4"/>
        <v/>
      </c>
      <c r="H40" s="139" t="str">
        <f t="shared" si="5"/>
        <v/>
      </c>
      <c r="I40" s="67"/>
      <c r="L40" s="27" t="str">
        <f t="shared" si="1"/>
        <v/>
      </c>
      <c r="M40" s="27">
        <f>SUM($L$22:L40)</f>
        <v>2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4"/>
        <v/>
      </c>
      <c r="H41" s="139" t="str">
        <f t="shared" si="5"/>
        <v/>
      </c>
      <c r="I41" s="67"/>
      <c r="L41" s="27" t="str">
        <f t="shared" si="1"/>
        <v/>
      </c>
      <c r="M41" s="27">
        <f>SUM($L$22:L41)</f>
        <v>2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4"/>
        <v/>
      </c>
      <c r="H42" s="139" t="str">
        <f t="shared" si="5"/>
        <v/>
      </c>
      <c r="I42" s="67"/>
      <c r="L42" s="27" t="str">
        <f t="shared" si="1"/>
        <v/>
      </c>
      <c r="M42" s="27">
        <f>SUM($L$22:L42)</f>
        <v>2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4"/>
        <v/>
      </c>
      <c r="H43" s="139" t="str">
        <f t="shared" si="5"/>
        <v/>
      </c>
      <c r="I43" s="67"/>
      <c r="L43" s="27" t="str">
        <f t="shared" si="1"/>
        <v/>
      </c>
      <c r="M43" s="27">
        <f>SUM($L$22:L43)</f>
        <v>2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4"/>
        <v/>
      </c>
      <c r="H44" s="139" t="str">
        <f t="shared" si="5"/>
        <v/>
      </c>
      <c r="I44" s="67"/>
      <c r="L44" s="27" t="str">
        <f t="shared" si="1"/>
        <v/>
      </c>
      <c r="M44" s="27">
        <f>SUM($L$22:L44)</f>
        <v>2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4"/>
        <v/>
      </c>
      <c r="H45" s="139" t="str">
        <f t="shared" si="5"/>
        <v/>
      </c>
      <c r="I45" s="67"/>
      <c r="L45" s="27" t="str">
        <f t="shared" si="1"/>
        <v/>
      </c>
      <c r="M45" s="27">
        <f>SUM($L$22:L45)</f>
        <v>2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4"/>
        <v/>
      </c>
      <c r="H46" s="139" t="str">
        <f t="shared" si="5"/>
        <v/>
      </c>
      <c r="I46" s="67"/>
      <c r="L46" s="27" t="str">
        <f t="shared" si="1"/>
        <v/>
      </c>
      <c r="M46" s="27">
        <f>SUM($L$22:L46)</f>
        <v>2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4"/>
        <v/>
      </c>
      <c r="H47" s="139" t="str">
        <f t="shared" si="5"/>
        <v/>
      </c>
      <c r="I47" s="67"/>
      <c r="L47" s="27" t="str">
        <f t="shared" si="1"/>
        <v/>
      </c>
      <c r="M47" s="27">
        <f>SUM($L$22:L47)</f>
        <v>2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4"/>
        <v/>
      </c>
      <c r="H48" s="139" t="str">
        <f t="shared" si="5"/>
        <v/>
      </c>
      <c r="I48" s="67"/>
      <c r="L48" s="27" t="str">
        <f t="shared" si="1"/>
        <v/>
      </c>
      <c r="M48" s="27">
        <f>SUM($L$22:L48)</f>
        <v>2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4"/>
        <v/>
      </c>
      <c r="H49" s="139" t="str">
        <f t="shared" si="5"/>
        <v/>
      </c>
      <c r="I49" s="67"/>
      <c r="K49" s="40"/>
      <c r="L49" s="27" t="str">
        <f t="shared" si="1"/>
        <v/>
      </c>
      <c r="M49" s="27">
        <f>SUM($L$22:L49)</f>
        <v>2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4"/>
        <v/>
      </c>
      <c r="H50" s="139" t="str">
        <f t="shared" si="5"/>
        <v/>
      </c>
      <c r="I50" s="67"/>
      <c r="L50" s="27" t="str">
        <f t="shared" si="1"/>
        <v/>
      </c>
      <c r="M50" s="27">
        <f>SUM($L$22:L50)</f>
        <v>2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4"/>
        <v/>
      </c>
      <c r="H51" s="139" t="str">
        <f t="shared" si="5"/>
        <v/>
      </c>
      <c r="I51" s="67"/>
      <c r="L51" s="27" t="str">
        <f t="shared" si="1"/>
        <v/>
      </c>
      <c r="M51" s="27">
        <f>SUM($L$22:L51)</f>
        <v>2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4"/>
        <v/>
      </c>
      <c r="H52" s="139" t="str">
        <f t="shared" si="5"/>
        <v/>
      </c>
      <c r="I52" s="67"/>
      <c r="K52" s="40"/>
      <c r="L52" s="27" t="str">
        <f t="shared" si="1"/>
        <v/>
      </c>
      <c r="M52" s="27">
        <f>SUM($L$22:L52)</f>
        <v>2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4"/>
        <v/>
      </c>
      <c r="H53" s="135" t="str">
        <f t="shared" si="5"/>
        <v/>
      </c>
      <c r="I53" s="67"/>
      <c r="K53" s="40"/>
      <c r="L53" s="27" t="str">
        <f t="shared" si="1"/>
        <v/>
      </c>
      <c r="M53" s="27">
        <f>SUM($L$22:L53)</f>
        <v>2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6">IF(O54&gt;0,1,"")</f>
        <v/>
      </c>
      <c r="M54" s="27">
        <f>SUM($L$22:L54)</f>
        <v>2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50</v>
      </c>
      <c r="I55" s="67"/>
      <c r="L55" s="27" t="str">
        <f t="shared" si="6"/>
        <v/>
      </c>
      <c r="M55" s="27">
        <f>SUM($L$22:L55)</f>
        <v>2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6"/>
        <v/>
      </c>
      <c r="M56" s="27">
        <f>SUM($L$22:L56)</f>
        <v>2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50</v>
      </c>
      <c r="I57" s="67"/>
      <c r="L57" s="27" t="str">
        <f t="shared" si="6"/>
        <v/>
      </c>
      <c r="M57" s="27">
        <f>SUM($L$22:L57)</f>
        <v>2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6"/>
        <v/>
      </c>
      <c r="M58" s="27">
        <f>SUM($L$22:L58)</f>
        <v>2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6"/>
        <v/>
      </c>
      <c r="M59" s="27">
        <f>SUM($L$22:L59)</f>
        <v>2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6"/>
        <v/>
      </c>
      <c r="M60" s="27">
        <f>SUM($L$22:L60)</f>
        <v>2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6"/>
        <v/>
      </c>
      <c r="M61" s="27">
        <f>SUM($L$22:L61)</f>
        <v>2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6"/>
        <v/>
      </c>
      <c r="M62" s="27">
        <f>SUM($L$22:L62)</f>
        <v>2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6"/>
        <v/>
      </c>
      <c r="M63" s="27">
        <f>SUM($L$22:L63)</f>
        <v>2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6"/>
        <v/>
      </c>
      <c r="M64" s="27">
        <f>SUM($L$22:L64)</f>
        <v>2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6"/>
        <v/>
      </c>
      <c r="M65" s="27">
        <f>SUM($L$22:L65)</f>
        <v>2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6"/>
        <v/>
      </c>
      <c r="M66" s="27">
        <f>SUM($L$22:L66)</f>
        <v>2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ok</v>
      </c>
      <c r="F67" s="113"/>
      <c r="G67" s="144"/>
      <c r="L67" s="27" t="str">
        <f t="shared" si="6"/>
        <v/>
      </c>
      <c r="M67" s="27">
        <f>SUM($L$22:L67)</f>
        <v>2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6"/>
        <v/>
      </c>
      <c r="M68" s="27">
        <f>SUM($L$22:L68)</f>
        <v>2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6"/>
        <v/>
      </c>
      <c r="M69" s="27">
        <f>SUM($L$22:L69)</f>
        <v>2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6"/>
        <v/>
      </c>
      <c r="M70" s="27">
        <f>SUM($L$22:L70)</f>
        <v>2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6"/>
        <v/>
      </c>
      <c r="M71" s="27">
        <f>SUM($L$22:L71)</f>
        <v>2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7">IF(O72&gt;0,1,"")</f>
        <v/>
      </c>
      <c r="M72" s="27">
        <f>SUM($L$22:L72)</f>
        <v>2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7"/>
        <v/>
      </c>
      <c r="M73" s="27">
        <f>SUM($L$22:L73)</f>
        <v>2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7"/>
        <v/>
      </c>
      <c r="M74" s="27">
        <f>SUM($L$22:L74)</f>
        <v>2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7"/>
        <v/>
      </c>
      <c r="M75" s="27">
        <f>SUM($L$22:L75)</f>
        <v>2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7"/>
        <v/>
      </c>
      <c r="M76" s="27">
        <f>SUM($L$22:L76)</f>
        <v>2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7"/>
        <v/>
      </c>
      <c r="M77" s="27">
        <f>SUM($L$22:L77)</f>
        <v>2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7"/>
        <v/>
      </c>
      <c r="M78" s="27">
        <f>SUM($L$22:L78)</f>
        <v>2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7"/>
        <v/>
      </c>
      <c r="M79" s="27">
        <f>SUM($L$22:L79)</f>
        <v>2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7"/>
        <v/>
      </c>
      <c r="M80" s="27">
        <f>SUM($L$22:L80)</f>
        <v>2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7"/>
        <v/>
      </c>
      <c r="M81" s="27">
        <f>SUM($L$22:L81)</f>
        <v>2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7"/>
        <v/>
      </c>
      <c r="M82" s="27">
        <f>SUM($L$22:L82)</f>
        <v>2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7"/>
        <v/>
      </c>
      <c r="M83" s="27">
        <f>SUM($L$22:L83)</f>
        <v>2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7"/>
        <v/>
      </c>
      <c r="M84" s="27">
        <f>SUM($L$22:L84)</f>
        <v>2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7"/>
        <v/>
      </c>
      <c r="M85" s="27">
        <f>SUM($L$22:L85)</f>
        <v>2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7"/>
        <v/>
      </c>
      <c r="M86" s="27">
        <f>SUM($L$22:L86)</f>
        <v>2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7"/>
        <v/>
      </c>
      <c r="M87" s="27">
        <f>SUM($L$22:L87)</f>
        <v>2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7"/>
        <v/>
      </c>
      <c r="M88" s="27">
        <f>SUM($L$22:L88)</f>
        <v>2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8">P87+1</f>
        <v>70</v>
      </c>
      <c r="Q88" s="27">
        <v>50</v>
      </c>
    </row>
    <row r="89" spans="11:17" x14ac:dyDescent="0.25">
      <c r="K89" s="40"/>
      <c r="L89" s="27" t="str">
        <f t="shared" si="7"/>
        <v/>
      </c>
      <c r="M89" s="27">
        <f>SUM($L$22:L89)</f>
        <v>2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8"/>
        <v>71</v>
      </c>
      <c r="Q89" s="27">
        <v>50</v>
      </c>
    </row>
    <row r="90" spans="11:17" x14ac:dyDescent="0.25">
      <c r="L90" s="27" t="str">
        <f t="shared" si="7"/>
        <v/>
      </c>
      <c r="M90" s="27">
        <f>SUM($L$22:L90)</f>
        <v>2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8"/>
        <v>72</v>
      </c>
      <c r="Q90" s="27">
        <v>50</v>
      </c>
    </row>
    <row r="91" spans="11:17" x14ac:dyDescent="0.25">
      <c r="L91" s="27" t="str">
        <f t="shared" si="7"/>
        <v/>
      </c>
      <c r="M91" s="27">
        <f>SUM($L$22:L91)</f>
        <v>2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8"/>
        <v>73</v>
      </c>
      <c r="Q91" s="27">
        <v>50</v>
      </c>
    </row>
    <row r="92" spans="11:17" x14ac:dyDescent="0.25">
      <c r="L92" s="27" t="str">
        <f t="shared" si="7"/>
        <v/>
      </c>
      <c r="M92" s="27">
        <f>SUM($L$22:L92)</f>
        <v>2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8"/>
        <v>74</v>
      </c>
      <c r="Q92" s="27">
        <v>50</v>
      </c>
    </row>
    <row r="93" spans="11:17" x14ac:dyDescent="0.25">
      <c r="L93" s="27" t="str">
        <f t="shared" si="7"/>
        <v/>
      </c>
      <c r="M93" s="27">
        <f>SUM($L$22:L93)</f>
        <v>2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8"/>
        <v>75</v>
      </c>
      <c r="Q93" s="27">
        <v>50</v>
      </c>
    </row>
    <row r="94" spans="11:17" x14ac:dyDescent="0.25">
      <c r="L94" s="27" t="str">
        <f t="shared" si="7"/>
        <v/>
      </c>
      <c r="M94" s="27">
        <f>SUM($L$22:L94)</f>
        <v>2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8"/>
        <v>76</v>
      </c>
      <c r="Q94" s="27">
        <v>50</v>
      </c>
    </row>
    <row r="95" spans="11:17" x14ac:dyDescent="0.25">
      <c r="L95" s="27" t="str">
        <f t="shared" si="7"/>
        <v/>
      </c>
      <c r="M95" s="27">
        <f>SUM($L$22:L95)</f>
        <v>2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8"/>
        <v>77</v>
      </c>
      <c r="Q95" s="27">
        <v>50</v>
      </c>
    </row>
    <row r="96" spans="11:17" x14ac:dyDescent="0.25">
      <c r="L96" s="27" t="str">
        <f t="shared" si="7"/>
        <v/>
      </c>
      <c r="M96" s="27">
        <f>SUM($L$22:L96)</f>
        <v>2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8"/>
        <v>78</v>
      </c>
      <c r="Q96" s="27">
        <v>50</v>
      </c>
    </row>
    <row r="97" spans="12:17" x14ac:dyDescent="0.25">
      <c r="L97" s="27" t="str">
        <f t="shared" si="7"/>
        <v/>
      </c>
      <c r="M97" s="27">
        <f>SUM($L$22:L97)</f>
        <v>2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8"/>
        <v>79</v>
      </c>
      <c r="Q97" s="27">
        <v>50</v>
      </c>
    </row>
    <row r="98" spans="12:17" x14ac:dyDescent="0.25">
      <c r="L98" s="27" t="str">
        <f t="shared" si="7"/>
        <v/>
      </c>
      <c r="M98" s="27">
        <f>SUM($L$22:L98)</f>
        <v>2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8"/>
        <v>80</v>
      </c>
      <c r="Q98" s="27">
        <v>50</v>
      </c>
    </row>
    <row r="99" spans="12:17" x14ac:dyDescent="0.25">
      <c r="L99" s="27" t="str">
        <f t="shared" si="7"/>
        <v/>
      </c>
      <c r="M99" s="27">
        <f>SUM($L$22:L99)</f>
        <v>2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8"/>
        <v>81</v>
      </c>
      <c r="Q99" s="27">
        <v>50</v>
      </c>
    </row>
    <row r="100" spans="12:17" x14ac:dyDescent="0.25">
      <c r="L100" s="27" t="str">
        <f t="shared" si="7"/>
        <v/>
      </c>
      <c r="M100" s="27">
        <f>SUM($L$22:L100)</f>
        <v>2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8"/>
        <v>82</v>
      </c>
      <c r="Q100" s="27">
        <v>50</v>
      </c>
    </row>
    <row r="101" spans="12:17" x14ac:dyDescent="0.25">
      <c r="L101" s="27" t="str">
        <f t="shared" si="7"/>
        <v/>
      </c>
      <c r="M101" s="27">
        <f>SUM($L$22:L101)</f>
        <v>2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8"/>
        <v>83</v>
      </c>
      <c r="Q101" s="27">
        <v>50</v>
      </c>
    </row>
    <row r="102" spans="12:17" x14ac:dyDescent="0.25">
      <c r="L102" s="27" t="str">
        <f t="shared" si="7"/>
        <v/>
      </c>
      <c r="M102" s="27">
        <f>SUM($L$22:L102)</f>
        <v>2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8"/>
        <v>84</v>
      </c>
      <c r="Q102" s="27">
        <v>50</v>
      </c>
    </row>
    <row r="103" spans="12:17" x14ac:dyDescent="0.25">
      <c r="L103" s="27" t="str">
        <f t="shared" si="7"/>
        <v/>
      </c>
      <c r="M103" s="27">
        <f>SUM($L$22:L103)</f>
        <v>2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8"/>
        <v>85</v>
      </c>
      <c r="Q103" s="27">
        <v>50</v>
      </c>
    </row>
    <row r="104" spans="12:17" x14ac:dyDescent="0.25">
      <c r="L104" s="27" t="str">
        <f t="shared" si="7"/>
        <v/>
      </c>
      <c r="M104" s="27">
        <f>SUM($L$22:L104)</f>
        <v>2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8"/>
        <v>86</v>
      </c>
      <c r="Q104" s="27">
        <v>50</v>
      </c>
    </row>
    <row r="105" spans="12:17" x14ac:dyDescent="0.25">
      <c r="L105" s="27" t="str">
        <f t="shared" si="7"/>
        <v/>
      </c>
      <c r="M105" s="27">
        <f>SUM($L$22:L105)</f>
        <v>2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8"/>
        <v>87</v>
      </c>
      <c r="Q105" s="27">
        <v>50</v>
      </c>
    </row>
    <row r="106" spans="12:17" x14ac:dyDescent="0.25">
      <c r="L106" s="27" t="str">
        <f t="shared" si="7"/>
        <v/>
      </c>
      <c r="M106" s="27">
        <f>SUM($L$22:L106)</f>
        <v>2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8"/>
        <v>88</v>
      </c>
      <c r="Q106" s="27">
        <v>50</v>
      </c>
    </row>
    <row r="107" spans="12:17" x14ac:dyDescent="0.25">
      <c r="L107" s="27" t="str">
        <f t="shared" si="7"/>
        <v/>
      </c>
      <c r="M107" s="27">
        <f>SUM($L$22:L107)</f>
        <v>2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8"/>
        <v>89</v>
      </c>
      <c r="Q107" s="27">
        <v>50</v>
      </c>
    </row>
    <row r="108" spans="12:17" x14ac:dyDescent="0.25">
      <c r="L108" s="27" t="str">
        <f t="shared" si="7"/>
        <v/>
      </c>
      <c r="M108" s="27">
        <f>SUM($L$22:L108)</f>
        <v>2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8"/>
        <v>90</v>
      </c>
      <c r="Q108" s="27">
        <v>50</v>
      </c>
    </row>
    <row r="109" spans="12:17" x14ac:dyDescent="0.25">
      <c r="L109" s="27" t="str">
        <f t="shared" si="7"/>
        <v/>
      </c>
      <c r="M109" s="27">
        <f>SUM($L$22:L109)</f>
        <v>2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8"/>
        <v>91</v>
      </c>
      <c r="Q109" s="27">
        <v>50</v>
      </c>
    </row>
    <row r="110" spans="12:17" x14ac:dyDescent="0.25">
      <c r="L110" s="27" t="str">
        <f t="shared" si="7"/>
        <v/>
      </c>
      <c r="M110" s="27">
        <f>SUM($L$22:L110)</f>
        <v>2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8"/>
        <v>92</v>
      </c>
      <c r="Q110" s="27">
        <v>50</v>
      </c>
    </row>
    <row r="111" spans="12:17" x14ac:dyDescent="0.25">
      <c r="L111" s="27" t="str">
        <f t="shared" si="7"/>
        <v/>
      </c>
      <c r="M111" s="27">
        <f>SUM($L$22:L111)</f>
        <v>2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8"/>
        <v>93</v>
      </c>
      <c r="Q111" s="27">
        <v>50</v>
      </c>
    </row>
    <row r="112" spans="12:17" x14ac:dyDescent="0.25">
      <c r="L112" s="27" t="str">
        <f t="shared" si="7"/>
        <v/>
      </c>
      <c r="M112" s="27">
        <f>SUM($L$22:L112)</f>
        <v>2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8"/>
        <v>94</v>
      </c>
      <c r="Q112" s="27">
        <v>50</v>
      </c>
    </row>
    <row r="113" spans="12:17" x14ac:dyDescent="0.25">
      <c r="L113" s="27" t="str">
        <f t="shared" si="7"/>
        <v/>
      </c>
      <c r="M113" s="27">
        <f>SUM($L$22:L113)</f>
        <v>2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8"/>
        <v>95</v>
      </c>
      <c r="Q113" s="27">
        <v>50</v>
      </c>
    </row>
    <row r="114" spans="12:17" x14ac:dyDescent="0.25">
      <c r="L114" s="27" t="str">
        <f t="shared" si="7"/>
        <v/>
      </c>
      <c r="M114" s="27">
        <f>SUM($L$22:L114)</f>
        <v>2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8"/>
        <v>96</v>
      </c>
      <c r="Q114" s="27">
        <v>50</v>
      </c>
    </row>
    <row r="115" spans="12:17" x14ac:dyDescent="0.25">
      <c r="L115" s="27" t="str">
        <f t="shared" si="7"/>
        <v/>
      </c>
      <c r="M115" s="27">
        <f>SUM($L$22:L115)</f>
        <v>2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8"/>
        <v>97</v>
      </c>
      <c r="Q115" s="27">
        <v>50</v>
      </c>
    </row>
    <row r="116" spans="12:17" x14ac:dyDescent="0.25">
      <c r="L116" s="27" t="str">
        <f t="shared" si="7"/>
        <v/>
      </c>
      <c r="M116" s="27">
        <f>SUM($L$22:L116)</f>
        <v>2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8"/>
        <v>98</v>
      </c>
      <c r="Q116" s="27">
        <v>50</v>
      </c>
    </row>
    <row r="117" spans="12:17" x14ac:dyDescent="0.25">
      <c r="L117" s="27" t="str">
        <f t="shared" si="7"/>
        <v/>
      </c>
      <c r="M117" s="27">
        <f>SUM($L$22:L117)</f>
        <v>2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8"/>
        <v>99</v>
      </c>
      <c r="Q117" s="27">
        <v>50</v>
      </c>
    </row>
    <row r="118" spans="12:17" x14ac:dyDescent="0.25">
      <c r="L118" s="27" t="str">
        <f t="shared" si="7"/>
        <v/>
      </c>
      <c r="M118" s="27">
        <f>SUM($L$22:L118)</f>
        <v>2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8"/>
        <v>100</v>
      </c>
      <c r="Q118" s="27">
        <v>50</v>
      </c>
    </row>
    <row r="119" spans="12:17" x14ac:dyDescent="0.25">
      <c r="L119" s="27" t="str">
        <f t="shared" si="7"/>
        <v/>
      </c>
      <c r="M119" s="27">
        <f>SUM($L$22:L119)</f>
        <v>2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8"/>
        <v>101</v>
      </c>
      <c r="Q119" s="27">
        <v>50</v>
      </c>
    </row>
    <row r="120" spans="12:17" x14ac:dyDescent="0.25">
      <c r="L120" s="27" t="str">
        <f t="shared" si="7"/>
        <v/>
      </c>
      <c r="M120" s="27">
        <f>SUM($L$22:L120)</f>
        <v>2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8"/>
        <v>102</v>
      </c>
      <c r="Q120" s="27">
        <v>50</v>
      </c>
    </row>
    <row r="121" spans="12:17" x14ac:dyDescent="0.25">
      <c r="L121" s="27" t="str">
        <f t="shared" si="7"/>
        <v/>
      </c>
      <c r="M121" s="27">
        <f>SUM($L$22:L121)</f>
        <v>2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8"/>
        <v>103</v>
      </c>
      <c r="Q121" s="27">
        <v>50</v>
      </c>
    </row>
    <row r="122" spans="12:17" x14ac:dyDescent="0.25">
      <c r="L122" s="27" t="str">
        <f t="shared" si="7"/>
        <v/>
      </c>
      <c r="M122" s="27">
        <f>SUM($L$22:L122)</f>
        <v>2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8"/>
        <v>104</v>
      </c>
      <c r="Q122" s="27">
        <v>50</v>
      </c>
    </row>
    <row r="123" spans="12:17" x14ac:dyDescent="0.25">
      <c r="L123" s="27" t="str">
        <f t="shared" si="7"/>
        <v/>
      </c>
      <c r="M123" s="27">
        <f>SUM($L$22:L123)</f>
        <v>2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8"/>
        <v>105</v>
      </c>
      <c r="Q123" s="27">
        <v>50</v>
      </c>
    </row>
    <row r="124" spans="12:17" x14ac:dyDescent="0.25">
      <c r="L124" s="27" t="str">
        <f t="shared" si="7"/>
        <v/>
      </c>
      <c r="M124" s="27">
        <f>SUM($L$22:L124)</f>
        <v>2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8"/>
        <v>106</v>
      </c>
      <c r="Q124" s="27">
        <v>50</v>
      </c>
    </row>
    <row r="125" spans="12:17" x14ac:dyDescent="0.25">
      <c r="L125" s="27" t="str">
        <f t="shared" si="7"/>
        <v/>
      </c>
      <c r="M125" s="27">
        <f>SUM($L$22:L125)</f>
        <v>2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8"/>
        <v>107</v>
      </c>
      <c r="Q125" s="27">
        <v>50</v>
      </c>
    </row>
    <row r="126" spans="12:17" x14ac:dyDescent="0.25">
      <c r="L126" s="27" t="str">
        <f t="shared" si="7"/>
        <v/>
      </c>
      <c r="M126" s="27">
        <f>SUM($L$22:L126)</f>
        <v>2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8"/>
        <v>108</v>
      </c>
      <c r="Q126" s="27">
        <v>50</v>
      </c>
    </row>
    <row r="127" spans="12:17" x14ac:dyDescent="0.25">
      <c r="L127" s="27" t="str">
        <f t="shared" si="7"/>
        <v/>
      </c>
      <c r="M127" s="27">
        <f>SUM($L$22:L127)</f>
        <v>2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8"/>
        <v>109</v>
      </c>
      <c r="Q127" s="27">
        <v>50</v>
      </c>
    </row>
    <row r="128" spans="12:17" x14ac:dyDescent="0.25">
      <c r="L128" s="27" t="str">
        <f t="shared" si="7"/>
        <v/>
      </c>
      <c r="M128" s="27">
        <f>SUM($L$22:L128)</f>
        <v>2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8"/>
        <v>110</v>
      </c>
      <c r="Q128" s="27">
        <v>50</v>
      </c>
    </row>
    <row r="129" spans="12:17" x14ac:dyDescent="0.25">
      <c r="L129" s="27" t="str">
        <f t="shared" si="7"/>
        <v/>
      </c>
      <c r="M129" s="27">
        <f>SUM($L$22:L129)</f>
        <v>2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8"/>
        <v>111</v>
      </c>
      <c r="Q129" s="27">
        <v>50</v>
      </c>
    </row>
    <row r="130" spans="12:17" x14ac:dyDescent="0.25">
      <c r="L130" s="27" t="str">
        <f t="shared" si="7"/>
        <v/>
      </c>
      <c r="M130" s="27">
        <f>SUM($L$22:L130)</f>
        <v>2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8"/>
        <v>112</v>
      </c>
      <c r="Q130" s="27">
        <v>50</v>
      </c>
    </row>
    <row r="131" spans="12:17" x14ac:dyDescent="0.25">
      <c r="L131" s="27" t="str">
        <f t="shared" si="7"/>
        <v/>
      </c>
      <c r="M131" s="27">
        <f>SUM($L$22:L131)</f>
        <v>2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8"/>
        <v>113</v>
      </c>
      <c r="Q131" s="27">
        <v>50</v>
      </c>
    </row>
    <row r="132" spans="12:17" x14ac:dyDescent="0.25">
      <c r="L132" s="27" t="str">
        <f t="shared" si="7"/>
        <v/>
      </c>
      <c r="M132" s="27">
        <f>SUM($L$22:L132)</f>
        <v>2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8"/>
        <v>114</v>
      </c>
      <c r="Q132" s="27">
        <v>50</v>
      </c>
    </row>
    <row r="133" spans="12:17" x14ac:dyDescent="0.25">
      <c r="L133" s="27" t="str">
        <f t="shared" si="7"/>
        <v/>
      </c>
      <c r="M133" s="27">
        <f>SUM($L$22:L133)</f>
        <v>2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8"/>
        <v>115</v>
      </c>
      <c r="Q133" s="27">
        <v>50</v>
      </c>
    </row>
    <row r="134" spans="12:17" x14ac:dyDescent="0.25">
      <c r="L134" s="27" t="str">
        <f t="shared" si="7"/>
        <v/>
      </c>
      <c r="M134" s="27">
        <f>SUM($L$22:L134)</f>
        <v>2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8"/>
        <v>116</v>
      </c>
      <c r="Q134" s="27">
        <v>50</v>
      </c>
    </row>
    <row r="135" spans="12:17" x14ac:dyDescent="0.25">
      <c r="L135" s="27" t="str">
        <f t="shared" si="7"/>
        <v/>
      </c>
      <c r="M135" s="27">
        <f>SUM($L$22:L135)</f>
        <v>2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8"/>
        <v>117</v>
      </c>
      <c r="Q135" s="27">
        <v>50</v>
      </c>
    </row>
    <row r="136" spans="12:17" x14ac:dyDescent="0.25">
      <c r="L136" s="27" t="str">
        <f t="shared" ref="L136:L171" si="9">IF(O136&gt;0,1,"")</f>
        <v/>
      </c>
      <c r="M136" s="27">
        <f>SUM($L$22:L136)</f>
        <v>2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8"/>
        <v>118</v>
      </c>
      <c r="Q136" s="27">
        <v>50</v>
      </c>
    </row>
    <row r="137" spans="12:17" x14ac:dyDescent="0.25">
      <c r="L137" s="27" t="str">
        <f t="shared" si="9"/>
        <v/>
      </c>
      <c r="M137" s="27">
        <f>SUM($L$22:L137)</f>
        <v>2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8"/>
        <v>119</v>
      </c>
      <c r="Q137" s="27">
        <v>50</v>
      </c>
    </row>
    <row r="138" spans="12:17" x14ac:dyDescent="0.25">
      <c r="L138" s="27" t="str">
        <f t="shared" si="9"/>
        <v/>
      </c>
      <c r="M138" s="27">
        <f>SUM($L$22:L138)</f>
        <v>2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8"/>
        <v>120</v>
      </c>
      <c r="Q138" s="27">
        <v>50</v>
      </c>
    </row>
    <row r="139" spans="12:17" x14ac:dyDescent="0.25">
      <c r="L139" s="27" t="str">
        <f t="shared" si="9"/>
        <v/>
      </c>
      <c r="M139" s="27">
        <f>SUM($L$22:L139)</f>
        <v>2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8"/>
        <v>121</v>
      </c>
      <c r="Q139" s="27">
        <v>50</v>
      </c>
    </row>
    <row r="140" spans="12:17" x14ac:dyDescent="0.25">
      <c r="L140" s="27" t="str">
        <f t="shared" si="9"/>
        <v/>
      </c>
      <c r="M140" s="27">
        <f>SUM($L$22:L140)</f>
        <v>2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8"/>
        <v>122</v>
      </c>
      <c r="Q140" s="27">
        <v>50</v>
      </c>
    </row>
    <row r="141" spans="12:17" x14ac:dyDescent="0.25">
      <c r="L141" s="27" t="str">
        <f t="shared" si="9"/>
        <v/>
      </c>
      <c r="M141" s="27">
        <f>SUM($L$22:L141)</f>
        <v>2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8"/>
        <v>123</v>
      </c>
      <c r="Q141" s="27">
        <v>50</v>
      </c>
    </row>
    <row r="142" spans="12:17" x14ac:dyDescent="0.25">
      <c r="L142" s="27" t="str">
        <f t="shared" si="9"/>
        <v/>
      </c>
      <c r="M142" s="27">
        <f>SUM($L$22:L142)</f>
        <v>2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8"/>
        <v>124</v>
      </c>
      <c r="Q142" s="27">
        <v>50</v>
      </c>
    </row>
    <row r="143" spans="12:17" x14ac:dyDescent="0.25">
      <c r="L143" s="27" t="str">
        <f t="shared" si="9"/>
        <v/>
      </c>
      <c r="M143" s="27">
        <f>SUM($L$22:L143)</f>
        <v>2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8"/>
        <v>125</v>
      </c>
      <c r="Q143" s="27">
        <v>50</v>
      </c>
    </row>
    <row r="144" spans="12:17" x14ac:dyDescent="0.25">
      <c r="L144" s="27" t="str">
        <f t="shared" si="9"/>
        <v/>
      </c>
      <c r="M144" s="27">
        <f>SUM($L$22:L144)</f>
        <v>2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8"/>
        <v>126</v>
      </c>
      <c r="Q144" s="27">
        <v>50</v>
      </c>
    </row>
    <row r="145" spans="12:17" x14ac:dyDescent="0.25">
      <c r="L145" s="27" t="str">
        <f t="shared" si="9"/>
        <v/>
      </c>
      <c r="M145" s="27">
        <f>SUM($L$22:L145)</f>
        <v>2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8"/>
        <v>127</v>
      </c>
      <c r="Q145" s="27">
        <v>50</v>
      </c>
    </row>
    <row r="146" spans="12:17" x14ac:dyDescent="0.25">
      <c r="L146" s="27" t="str">
        <f t="shared" si="9"/>
        <v/>
      </c>
      <c r="M146" s="27">
        <f>SUM($L$22:L146)</f>
        <v>2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8"/>
        <v>128</v>
      </c>
      <c r="Q146" s="27">
        <v>50</v>
      </c>
    </row>
    <row r="147" spans="12:17" x14ac:dyDescent="0.25">
      <c r="L147" s="27" t="str">
        <f t="shared" si="9"/>
        <v/>
      </c>
      <c r="M147" s="27">
        <f>SUM($L$22:L147)</f>
        <v>2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8"/>
        <v>129</v>
      </c>
      <c r="Q147" s="27">
        <v>50</v>
      </c>
    </row>
    <row r="148" spans="12:17" x14ac:dyDescent="0.25">
      <c r="L148" s="27" t="str">
        <f t="shared" si="9"/>
        <v/>
      </c>
      <c r="M148" s="27">
        <f>SUM($L$22:L148)</f>
        <v>2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8"/>
        <v>130</v>
      </c>
      <c r="Q148" s="27">
        <v>50</v>
      </c>
    </row>
    <row r="149" spans="12:17" x14ac:dyDescent="0.25">
      <c r="L149" s="27" t="str">
        <f t="shared" si="9"/>
        <v/>
      </c>
      <c r="M149" s="27">
        <f>SUM($L$22:L149)</f>
        <v>2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8"/>
        <v>131</v>
      </c>
      <c r="Q149" s="27">
        <v>50</v>
      </c>
    </row>
    <row r="150" spans="12:17" x14ac:dyDescent="0.25">
      <c r="L150" s="27" t="str">
        <f t="shared" si="9"/>
        <v/>
      </c>
      <c r="M150" s="27">
        <f>SUM($L$22:L150)</f>
        <v>2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8"/>
        <v>132</v>
      </c>
      <c r="Q150" s="27">
        <v>50</v>
      </c>
    </row>
    <row r="151" spans="12:17" x14ac:dyDescent="0.25">
      <c r="L151" s="27" t="str">
        <f t="shared" si="9"/>
        <v/>
      </c>
      <c r="M151" s="27">
        <f>SUM($L$22:L151)</f>
        <v>2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8"/>
        <v>133</v>
      </c>
      <c r="Q151" s="27">
        <v>50</v>
      </c>
    </row>
    <row r="152" spans="12:17" x14ac:dyDescent="0.25">
      <c r="L152" s="27" t="str">
        <f t="shared" si="9"/>
        <v/>
      </c>
      <c r="M152" s="27">
        <f>SUM($L$22:L152)</f>
        <v>2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10">P151+1</f>
        <v>134</v>
      </c>
      <c r="Q152" s="27">
        <v>50</v>
      </c>
    </row>
    <row r="153" spans="12:17" x14ac:dyDescent="0.25">
      <c r="L153" s="27" t="str">
        <f t="shared" si="9"/>
        <v/>
      </c>
      <c r="M153" s="27">
        <f>SUM($L$22:L153)</f>
        <v>2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10"/>
        <v>135</v>
      </c>
      <c r="Q153" s="27">
        <v>50</v>
      </c>
    </row>
    <row r="154" spans="12:17" x14ac:dyDescent="0.25">
      <c r="L154" s="27" t="str">
        <f t="shared" si="9"/>
        <v/>
      </c>
      <c r="M154" s="27">
        <f>SUM($L$22:L154)</f>
        <v>2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10"/>
        <v>136</v>
      </c>
      <c r="Q154" s="27">
        <v>50</v>
      </c>
    </row>
    <row r="155" spans="12:17" x14ac:dyDescent="0.25">
      <c r="L155" s="27" t="str">
        <f t="shared" si="9"/>
        <v/>
      </c>
      <c r="M155" s="27">
        <f>SUM($L$22:L155)</f>
        <v>2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10"/>
        <v>137</v>
      </c>
      <c r="Q155" s="27">
        <v>50</v>
      </c>
    </row>
    <row r="156" spans="12:17" x14ac:dyDescent="0.25">
      <c r="L156" s="27" t="str">
        <f t="shared" si="9"/>
        <v/>
      </c>
      <c r="M156" s="27">
        <f>SUM($L$22:L156)</f>
        <v>2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10"/>
        <v>138</v>
      </c>
      <c r="Q156" s="27">
        <v>50</v>
      </c>
    </row>
    <row r="157" spans="12:17" x14ac:dyDescent="0.25">
      <c r="L157" s="27" t="str">
        <f t="shared" si="9"/>
        <v/>
      </c>
      <c r="M157" s="27">
        <f>SUM($L$22:L157)</f>
        <v>2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10"/>
        <v>139</v>
      </c>
      <c r="Q157" s="27">
        <v>50</v>
      </c>
    </row>
    <row r="158" spans="12:17" x14ac:dyDescent="0.25">
      <c r="L158" s="27" t="str">
        <f t="shared" si="9"/>
        <v/>
      </c>
      <c r="M158" s="27">
        <f>SUM($L$22:L158)</f>
        <v>2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10"/>
        <v>140</v>
      </c>
      <c r="Q158" s="27">
        <v>50</v>
      </c>
    </row>
    <row r="159" spans="12:17" x14ac:dyDescent="0.25">
      <c r="L159" s="27" t="str">
        <f t="shared" si="9"/>
        <v/>
      </c>
      <c r="M159" s="27">
        <f>SUM($L$22:L159)</f>
        <v>2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10"/>
        <v>141</v>
      </c>
      <c r="Q159" s="27">
        <v>50</v>
      </c>
    </row>
    <row r="160" spans="12:17" x14ac:dyDescent="0.25">
      <c r="L160" s="27" t="str">
        <f t="shared" si="9"/>
        <v/>
      </c>
      <c r="M160" s="27">
        <f>SUM($L$22:L160)</f>
        <v>2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10"/>
        <v>142</v>
      </c>
      <c r="Q160" s="27">
        <v>50</v>
      </c>
    </row>
    <row r="161" spans="12:17" x14ac:dyDescent="0.25">
      <c r="L161" s="27" t="str">
        <f t="shared" si="9"/>
        <v/>
      </c>
      <c r="M161" s="27">
        <f>SUM($L$22:L161)</f>
        <v>2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10"/>
        <v>143</v>
      </c>
      <c r="Q161" s="27">
        <v>50</v>
      </c>
    </row>
    <row r="162" spans="12:17" x14ac:dyDescent="0.25">
      <c r="L162" s="27" t="str">
        <f t="shared" si="9"/>
        <v/>
      </c>
      <c r="M162" s="27">
        <f>SUM($L$22:L162)</f>
        <v>2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10"/>
        <v>144</v>
      </c>
      <c r="Q162" s="27">
        <v>50</v>
      </c>
    </row>
    <row r="163" spans="12:17" x14ac:dyDescent="0.25">
      <c r="L163" s="27" t="str">
        <f t="shared" si="9"/>
        <v/>
      </c>
      <c r="M163" s="27">
        <f>SUM($L$22:L163)</f>
        <v>2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10"/>
        <v>145</v>
      </c>
      <c r="Q163" s="27">
        <v>50</v>
      </c>
    </row>
    <row r="164" spans="12:17" x14ac:dyDescent="0.25">
      <c r="L164" s="27" t="str">
        <f t="shared" si="9"/>
        <v/>
      </c>
      <c r="M164" s="27">
        <f>SUM($L$22:L164)</f>
        <v>2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10"/>
        <v>146</v>
      </c>
      <c r="Q164" s="27">
        <v>50</v>
      </c>
    </row>
    <row r="165" spans="12:17" x14ac:dyDescent="0.25">
      <c r="L165" s="27" t="str">
        <f t="shared" si="9"/>
        <v/>
      </c>
      <c r="M165" s="27">
        <f>SUM($L$22:L165)</f>
        <v>2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10"/>
        <v>147</v>
      </c>
      <c r="Q165" s="27">
        <v>50</v>
      </c>
    </row>
    <row r="166" spans="12:17" x14ac:dyDescent="0.25">
      <c r="L166" s="27" t="str">
        <f t="shared" si="9"/>
        <v/>
      </c>
      <c r="M166" s="27">
        <f>SUM($L$22:L166)</f>
        <v>2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10"/>
        <v>148</v>
      </c>
      <c r="Q166" s="27">
        <v>50</v>
      </c>
    </row>
    <row r="167" spans="12:17" x14ac:dyDescent="0.25">
      <c r="L167" s="27" t="str">
        <f t="shared" si="9"/>
        <v/>
      </c>
      <c r="M167" s="27">
        <f>SUM($L$22:L167)</f>
        <v>2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10"/>
        <v>149</v>
      </c>
      <c r="Q167" s="27">
        <v>50</v>
      </c>
    </row>
    <row r="168" spans="12:17" x14ac:dyDescent="0.25">
      <c r="L168" s="27" t="str">
        <f t="shared" si="9"/>
        <v/>
      </c>
      <c r="M168" s="27">
        <f>SUM($L$22:L168)</f>
        <v>2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10"/>
        <v>150</v>
      </c>
      <c r="Q168" s="27">
        <v>50</v>
      </c>
    </row>
    <row r="169" spans="12:17" x14ac:dyDescent="0.25">
      <c r="L169" s="27" t="str">
        <f t="shared" si="9"/>
        <v/>
      </c>
      <c r="M169" s="27">
        <f>SUM($L$22:L169)</f>
        <v>2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10"/>
        <v>151</v>
      </c>
      <c r="Q169" s="27">
        <v>50</v>
      </c>
    </row>
    <row r="170" spans="12:17" x14ac:dyDescent="0.25">
      <c r="L170" s="27" t="str">
        <f t="shared" si="9"/>
        <v/>
      </c>
      <c r="M170" s="27">
        <f>SUM($L$22:L170)</f>
        <v>2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10"/>
        <v>152</v>
      </c>
      <c r="Q170" s="27">
        <v>50</v>
      </c>
    </row>
    <row r="171" spans="12:17" x14ac:dyDescent="0.25">
      <c r="L171" s="27" t="str">
        <f t="shared" si="9"/>
        <v/>
      </c>
      <c r="M171" s="27">
        <f>SUM($L$22:L171)</f>
        <v>2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10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3"/>
      <c r="F6" s="233"/>
      <c r="G6" s="235" t="s">
        <v>1951</v>
      </c>
      <c r="H6" s="235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7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7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4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6" t="s">
        <v>1956</v>
      </c>
      <c r="D58" s="236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6"/>
      <c r="D59" s="236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Utilisateur Windows</cp:lastModifiedBy>
  <cp:lastPrinted>2019-02-06T14:51:43Z</cp:lastPrinted>
  <dcterms:created xsi:type="dcterms:W3CDTF">2017-03-06T14:47:38Z</dcterms:created>
  <dcterms:modified xsi:type="dcterms:W3CDTF">2019-02-21T10:40:14Z</dcterms:modified>
</cp:coreProperties>
</file>